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2\"/>
    </mc:Choice>
  </mc:AlternateContent>
  <xr:revisionPtr revIDLastSave="0" documentId="8_{5AE0DF22-D3CD-4263-8305-D6EC6B0F5725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Лист1!$A$2:$M$95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5" i="1" l="1"/>
  <c r="H94" i="1"/>
  <c r="H93" i="1"/>
  <c r="H92" i="1"/>
  <c r="H91" i="1"/>
  <c r="H90" i="1"/>
  <c r="H89" i="1"/>
  <c r="H88" i="1"/>
  <c r="H87" i="1" l="1"/>
  <c r="H86" i="1"/>
  <c r="H85" i="1"/>
  <c r="H84" i="1"/>
  <c r="H83" i="1"/>
  <c r="H82" i="1"/>
  <c r="H81" i="1" l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96" i="1" l="1"/>
</calcChain>
</file>

<file path=xl/sharedStrings.xml><?xml version="1.0" encoding="utf-8"?>
<sst xmlns="http://schemas.openxmlformats.org/spreadsheetml/2006/main" count="394" uniqueCount="140">
  <si>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</si>
  <si>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</si>
  <si>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</si>
  <si>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</si>
  <si>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</si>
  <si>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</si>
  <si>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</si>
  <si>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</si>
  <si>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</si>
  <si>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</si>
  <si>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</si>
  <si>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</si>
  <si>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</si>
  <si>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</si>
  <si>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</si>
  <si>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</si>
  <si>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</si>
  <si>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</si>
  <si>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</si>
  <si>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</si>
  <si>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</si>
  <si>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</si>
  <si>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</si>
  <si>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</si>
  <si>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</si>
  <si>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</si>
  <si>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</si>
  <si>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</si>
  <si>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Лента сигнальная "Внимание тепловая сеть"</t>
  </si>
  <si>
    <t>ПИ-отвод</t>
  </si>
  <si>
    <t>ПИ-кран шаровой</t>
  </si>
  <si>
    <t>Мат компенсационный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</si>
  <si>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</si>
  <si>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</si>
  <si>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Металл</t>
  </si>
  <si>
    <t>133х4 ГОСТ 10705-80 В(20 ГОСТ 1050-2013) ПЭ225</t>
  </si>
  <si>
    <t>89х3,5 ГОСТ 10705-80 В(20 ГОСТ 1050-2013) ПЭ160</t>
  </si>
  <si>
    <t>90-133х4-190 ГОСТ 17375 (20)-1000 ПЭ225</t>
  </si>
  <si>
    <t>ПИ-концевой элемент (БВК)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</si>
  <si>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</si>
  <si>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</si>
  <si>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159х4,5 ГОСТ 10705-80 В(20 ГОСТ 1050-2013) ПЭ250</t>
  </si>
  <si>
    <t>ПИ-труба с усилениями</t>
  </si>
  <si>
    <t>114х4 ГОСТ 10705-80 В(20 ГОСТ 1050-2013) ПЭ200</t>
  </si>
  <si>
    <t>ПИ-труба с усилениями (МЗИ-ТВК)</t>
  </si>
  <si>
    <t>114х4 ГОСТ 10705-80 В(20 ГОСТ 1050-2013)-7200/625 ПЭ200</t>
  </si>
  <si>
    <t>114х4 ГОСТ 10705-80 В(20 ГОСТ 1050-2013)-7500/625 ПЭ200</t>
  </si>
  <si>
    <t>76х3,5 ГОСТ 10705-80 В(20 ГОСТ 1050-2013) ПЭ140</t>
  </si>
  <si>
    <t>57х3,5 ГОСТ 10705-80 В(20 ГОСТ 1050-2013) ПЭ125</t>
  </si>
  <si>
    <t>38х3 ГОСТ 10705-80 В(20 ГОСТ 1050-2013) ПЭ110</t>
  </si>
  <si>
    <t>ПИ-труба (МЗИ)</t>
  </si>
  <si>
    <t>32х3 ГОСТ 10705-80 В(20 ГОСТ 1050-2013)-1300/250 ПЭ90</t>
  </si>
  <si>
    <t>32х3 ГОСТ 10705-80 В(20 ГОСТ 1050-2013)-1600/250 ПЭ90</t>
  </si>
  <si>
    <t>114х4 ГОСТ 10705 В(20)-2200/250 ПЭ200</t>
  </si>
  <si>
    <t>ПИ-переход (МЗИ-ТВК)</t>
  </si>
  <si>
    <t>К-2-114х4-89х3,5 ГОСТ 17378 (20)-2200/625 ПЭ200/160</t>
  </si>
  <si>
    <t>89х3,5-57х3,5 ГОСТ 17378 (20)-2200/625 ПЭ160/125</t>
  </si>
  <si>
    <t>90-159х4,5-225 ГОСТ 17375 (20)-1000 ПЭ250</t>
  </si>
  <si>
    <t>90-114х4-150 ГОСТ 17375 (20)-1000 ПЭ200</t>
  </si>
  <si>
    <t>90-114х4-150 ГОСТ 17375 (20)-1500/1000 ПЭ200</t>
  </si>
  <si>
    <t>55-114х4-150 ГОСТ 17375 (20)-1000 ПЭ200</t>
  </si>
  <si>
    <t>45-114х4-150 ГОСТ 17375 (20)-1000 ПЭ200</t>
  </si>
  <si>
    <t>90-89х3,5-120 ГОСТ 17375 (20)-1000 ПЭ160</t>
  </si>
  <si>
    <t>ПИ-отвод (МЗИ)</t>
  </si>
  <si>
    <t>85-89х3,5-120 ГОСТ 17375 (20)-1300/250 ПЭ160</t>
  </si>
  <si>
    <t>90-76х3,5-100 ГОСТ 17375 (20)-1000 ПЭ140</t>
  </si>
  <si>
    <t>75-76х3,5-100 ГОСТ 17375 (20)-1000 ПЭ140</t>
  </si>
  <si>
    <t>65-76х3,5-100 ГОСТ 17375 (20)-1000 ПЭ140</t>
  </si>
  <si>
    <t>90-76х3,5-100 ГОСТ 17375 (20)-1000/1200 ПЭ140</t>
  </si>
  <si>
    <t>90-76х3,5-100 ГОСТ 17375 (20)-1000/1600 ПЭ140</t>
  </si>
  <si>
    <t>90-57х3,5-75 ГОСТ 17375 (20)-1000 ПЭ125</t>
  </si>
  <si>
    <t>90-38х3-48 ГОСТ 17375 (20)-1000 ПЭ110</t>
  </si>
  <si>
    <t>90-32х3-38 ГОСТ 17375 (20)-1000 ПЭ90</t>
  </si>
  <si>
    <t>90-32х3-38 ГОСТ 17375 (20)-1000/1300 ПЭ90</t>
  </si>
  <si>
    <t>90-32х3-38 ГОСТ 17375 (20)-900/1300 ПЭ90</t>
  </si>
  <si>
    <t>ПИ-промежуточный элемент (МЗИ)</t>
  </si>
  <si>
    <t>159х4,5 ГОСТ 10705 (20)-1500/250 ПЭ250</t>
  </si>
  <si>
    <t xml:space="preserve">ПИ-промежуточный элемент </t>
  </si>
  <si>
    <t>114х4 ГОСТ 10705 (20)-1500 ПЭ200</t>
  </si>
  <si>
    <t>89х3,5 ГОСТ 10705 (20)-1500 ПЭ160</t>
  </si>
  <si>
    <t>76х3,5 ГОСТ 10705 (20)-1500 ПЭ140</t>
  </si>
  <si>
    <t>38х3 ГОСТ 10705 (20)-1000 ПЭ110</t>
  </si>
  <si>
    <t>38х3 ГОСТ 10705 (20)-1500 ПЭ110</t>
  </si>
  <si>
    <t>ПИ-переход</t>
  </si>
  <si>
    <t>159х4,5-133х4 ГОСТ 17378 (20)-1500 ПЭ250/225</t>
  </si>
  <si>
    <t>133х4-114х4 ГОСТ 17378 (20)-1500 ПЭ225/200</t>
  </si>
  <si>
    <t>К-2-114х4-76х3,5 ГОСТ 17378 (20)-1500 ПЭ200/140</t>
  </si>
  <si>
    <t>К-2-76х3,5-57х3,5 ГОСТ 17378 (20)-1500 ПЭ140/125</t>
  </si>
  <si>
    <t>38х3-32х3 ГОСТ 17378 (20)-1500 ПЭ110/90</t>
  </si>
  <si>
    <t>ПИ-тройник воздушника</t>
  </si>
  <si>
    <t>133х4-32х2-1500 ТС-592 (10)-1500/1500 ПЭ225/90</t>
  </si>
  <si>
    <t>ПИ-тройник угловой</t>
  </si>
  <si>
    <t>159х4,5-114х4 ГОСТ 17376 (20)-отвод 45-114х4 ГОСТ 17375-1500/900/350 ПЭ250/200</t>
  </si>
  <si>
    <t>159х4,5-114х4 ГОСТ 17376 (20)-отвод 45-114х4 ГОСТ 17375-1500/1200/350 ПЭ250/200</t>
  </si>
  <si>
    <t>133х4-89х3,5 ГОСТ 17376 (20)-отвод 45-89х3,5 ГОСТ 17375-1500/900/350 ПЭ225/160</t>
  </si>
  <si>
    <t>114х4-89х3,5 ГОСТ 17376 (20)-отвод 45-89х3,5 ГОСТ 17375-1500/900/350 ПЭ200/160</t>
  </si>
  <si>
    <t>114х4-89х3,5 ГОСТ 17376 (20)-отвод 45-89х3,5 ГОСТ 17375-1500/1000/350 ПЭ200/160</t>
  </si>
  <si>
    <t>ПИ-тройник параллельный</t>
  </si>
  <si>
    <t>76х3,5-38х3 ГОСТ 17376 (20)-отвод 90-38х3 ГОСТ 17375-1200/600/300 ПЭ140/110</t>
  </si>
  <si>
    <t>76х3,5-38х3 ГОСТ 17376 (20)-отвод 45-38х3 ГОСТ 17375-1200/800/350 ПЭ140/110</t>
  </si>
  <si>
    <t>76х3,5-38х3 ГОСТ 17376 (20)-отвод 45-38х3 ГОСТ 17375-1200/1100/250 ПЭ140/110</t>
  </si>
  <si>
    <t>159х4,5-32х3 ГОСТ 17376 (20)-отвод 45-32х3 ГОСТ 17375-1500/1000/300 ПЭ250/90</t>
  </si>
  <si>
    <t>159х4,5-32х3 ГОСТ 17376 (20)-отвод 45-32х3 ГОСТ 17375-1500/1500/300 ПЭ250/90</t>
  </si>
  <si>
    <t>159х4,5-32х3 ГОСТ 17376 (20)-отвод 45-32х3 ГОСТ 17375-1500/1800/300 ПЭ250/90</t>
  </si>
  <si>
    <t>114х4-32х3 ГОСТ 17376 (20)-отвод 45-32х3 ГОСТ 17375-1500/800/300 ПЭ200/90</t>
  </si>
  <si>
    <t>57х3,5-32х3 ГОСТ 17376 (20)-отвод 45-32х3 ГОСТ 17375-1200/800/250 ПЭ125/90</t>
  </si>
  <si>
    <t>114х4 ГОСТ 10705 (20)-1500/1800 ПЭ200, Р=2,5МПа, Т=130гр.С, в комплекте с Т-образным ключом</t>
  </si>
  <si>
    <t>114х4 ГОСТ 10705 (20)-1500/1500 ПЭ200, Р=2,5МПа, Т=130гр.С, в комплекте с Т-образным ключом</t>
  </si>
  <si>
    <t>89х3,5 ГОСТ 10705 (20)-1500/1100 ПЭ160, Р=2,5МПа, Т=130гр.С, в комплекте с Т-образным ключом</t>
  </si>
  <si>
    <t>57х3,5 ГОСТ 10705 (20)-1500/1200 ПЭ125, Р=2,5МПа, Т=130гр.С, в комплекте с Т-образным ключом</t>
  </si>
  <si>
    <t>38х3 ГОСТ 10705 (20)-1500/800 ПЭ110, Р=2,5МПа, Т=130гр.С, в комплекте с Т-образным ключом</t>
  </si>
  <si>
    <t>38х3 ГОСТ 10705 (20)-1500/900 ПЭ110, Р=2,5МПа, Т=130гр.С, в комплекте с Т-образным ключом</t>
  </si>
  <si>
    <t>32х3 ГОСТ 10705 (20)-1500/1600 ПЭ90, Р=2,5МПа, Т=130гр.С, в комплекте с Т-образным ключом</t>
  </si>
  <si>
    <t>ПИ-кран шаровой (МЗИ)</t>
  </si>
  <si>
    <t>32х3 ГОСТ 10705 (20)-2000/2200/250 ПЭ90, Р=2,5МПа, Т=130гр.С, в комплекте с Т-образным ключом</t>
  </si>
  <si>
    <t>32х3 ГОСТ 10705 (20)-2000/1700/250 ПЭ90, Р=2,5МПа, Т=130гр.С, в комплекте с Т-образным ключом</t>
  </si>
  <si>
    <t>Опора скользящая хомутовая</t>
  </si>
  <si>
    <t>ОпСХ-250</t>
  </si>
  <si>
    <t>ОпСХ-225</t>
  </si>
  <si>
    <t>ОпСХ-200</t>
  </si>
  <si>
    <t>ОпСХ-160</t>
  </si>
  <si>
    <t>ОпСХ-140</t>
  </si>
  <si>
    <t>ОпСХ-125</t>
  </si>
  <si>
    <t>для ПИ-трубы 159/250</t>
  </si>
  <si>
    <t>для ПИ-трубы 133/225</t>
  </si>
  <si>
    <t>для ПИ-трубы 114/200</t>
  </si>
  <si>
    <t>для ПИ-трубы 89/160</t>
  </si>
  <si>
    <t>для ПИ-трубы 76/140</t>
  </si>
  <si>
    <t>для ПИ-трубы 57/125</t>
  </si>
  <si>
    <t>для ПИ-трубы 38/110</t>
  </si>
  <si>
    <t>для ПИ-трубы 32/90</t>
  </si>
  <si>
    <t>Манжета стенового ввода</t>
  </si>
  <si>
    <t>Резина</t>
  </si>
  <si>
    <t>толщина 40, ширина 1000</t>
  </si>
  <si>
    <t>89х3,5-32х3 ГОСТ 17376 (20)-отвод 45-32х3 ГОСТ 17375-1200/800/250 ПЭ160/90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</si>
  <si>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</si>
  <si>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Поставляемый товар (ПИ-трубы, ПИ-фасонные изделия, ПИ-шаровые краны) должен быть маркирован несмываемой краской согласно коду объекта 1402.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</si>
  <si>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01.06.2025.</t>
  </si>
  <si>
    <r>
  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</t>
    </r>
    <r>
      <rPr>
        <sz val="9"/>
        <rFont val="Arial"/>
        <family val="2"/>
        <charset val="204"/>
      </rPr>
      <t>;</t>
    </r>
  </si>
  <si>
    <t>СПЕЦИФИКАЦИЯ №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</si>
</sst>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0" fontId="7" fillId="0" borderId="10" xfId="0" applyNumberFormat="1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112"/>
  <sheetViews>
    <sheetView tabSelected="1" zoomScale="90" zoomScaleNormal="90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6" t="s">
        <v>139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x14ac:dyDescent="0.25">
      <c r="A5" s="13">
        <v>1</v>
      </c>
      <c r="B5" s="22" t="s">
        <v>15</v>
      </c>
      <c r="C5" s="24" t="s">
        <v>16</v>
      </c>
      <c r="D5" s="46" t="s">
        <v>41</v>
      </c>
      <c r="E5" s="16" t="s">
        <v>17</v>
      </c>
      <c r="F5" s="52">
        <v>166.5</v>
      </c>
      <c r="G5" s="14">
        <v>22</v>
      </c>
      <c r="H5" s="18">
        <f t="shared" ref="H5" si="0">F5*G5</f>
        <v>3663</v>
      </c>
      <c r="I5" s="67">
        <v>20</v>
      </c>
      <c r="J5" s="45">
        <v>7306307708</v>
      </c>
      <c r="K5" s="16"/>
      <c r="L5" s="19"/>
      <c r="M5" s="15"/>
      <c r="N5" s="55"/>
      <c r="O5" s="47"/>
      <c r="P5" s="47"/>
      <c r="Q5" s="48"/>
      <c r="R5" s="48"/>
    </row>
    <row r="6" spans="1:18" x14ac:dyDescent="0.25">
      <c r="A6" s="13">
        <v>2</v>
      </c>
      <c r="B6" s="22" t="s">
        <v>15</v>
      </c>
      <c r="C6" s="24" t="s">
        <v>42</v>
      </c>
      <c r="D6" s="46" t="s">
        <v>41</v>
      </c>
      <c r="E6" s="16" t="s">
        <v>17</v>
      </c>
      <c r="F6" s="52">
        <v>54</v>
      </c>
      <c r="G6" s="14">
        <v>26</v>
      </c>
      <c r="H6" s="18">
        <f t="shared" ref="H6" si="1">F6*G6</f>
        <v>1404</v>
      </c>
      <c r="I6" s="67">
        <v>20</v>
      </c>
      <c r="J6" s="45">
        <v>7306307708</v>
      </c>
      <c r="K6" s="16"/>
      <c r="L6" s="19"/>
      <c r="M6" s="15"/>
      <c r="N6" s="55"/>
      <c r="O6" s="47"/>
      <c r="P6" s="47"/>
      <c r="Q6" s="48"/>
      <c r="R6" s="48"/>
    </row>
    <row r="7" spans="1:18" x14ac:dyDescent="0.25">
      <c r="A7" s="13">
        <v>3</v>
      </c>
      <c r="B7" s="22" t="s">
        <v>15</v>
      </c>
      <c r="C7" s="24" t="s">
        <v>16</v>
      </c>
      <c r="D7" s="46" t="s">
        <v>35</v>
      </c>
      <c r="E7" s="16" t="s">
        <v>17</v>
      </c>
      <c r="F7" s="52">
        <v>126.5</v>
      </c>
      <c r="G7" s="14">
        <v>17</v>
      </c>
      <c r="H7" s="18">
        <f t="shared" ref="H7" si="2">F7*G7</f>
        <v>2150.5</v>
      </c>
      <c r="I7" s="67">
        <v>20</v>
      </c>
      <c r="J7" s="45">
        <v>7306307708</v>
      </c>
      <c r="K7" s="16"/>
      <c r="L7" s="19"/>
      <c r="M7" s="15"/>
      <c r="N7" s="55"/>
      <c r="O7" s="47"/>
      <c r="P7" s="47"/>
      <c r="Q7" s="48"/>
      <c r="R7" s="48"/>
    </row>
    <row r="8" spans="1:18" x14ac:dyDescent="0.25">
      <c r="A8" s="13">
        <v>4</v>
      </c>
      <c r="B8" s="22" t="s">
        <v>15</v>
      </c>
      <c r="C8" s="24" t="s">
        <v>16</v>
      </c>
      <c r="D8" s="46" t="s">
        <v>43</v>
      </c>
      <c r="E8" s="16" t="s">
        <v>17</v>
      </c>
      <c r="F8" s="52">
        <v>384</v>
      </c>
      <c r="G8" s="14">
        <v>12</v>
      </c>
      <c r="H8" s="18">
        <f t="shared" ref="H8" si="3">F8*G8</f>
        <v>4608</v>
      </c>
      <c r="I8" s="67">
        <v>20</v>
      </c>
      <c r="J8" s="45">
        <v>7306307708</v>
      </c>
      <c r="K8" s="16"/>
      <c r="L8" s="19"/>
      <c r="M8" s="15"/>
      <c r="N8" s="55"/>
      <c r="O8" s="47"/>
      <c r="P8" s="47"/>
      <c r="Q8" s="48"/>
      <c r="R8" s="48"/>
    </row>
    <row r="9" spans="1:18" x14ac:dyDescent="0.25">
      <c r="A9" s="13">
        <v>5</v>
      </c>
      <c r="B9" s="22" t="s">
        <v>15</v>
      </c>
      <c r="C9" s="24" t="s">
        <v>44</v>
      </c>
      <c r="D9" s="46" t="s">
        <v>45</v>
      </c>
      <c r="E9" s="16" t="s">
        <v>14</v>
      </c>
      <c r="F9" s="72">
        <v>1</v>
      </c>
      <c r="G9" s="14">
        <v>84</v>
      </c>
      <c r="H9" s="18">
        <f t="shared" ref="H9" si="4">F9*G9</f>
        <v>84</v>
      </c>
      <c r="I9" s="67">
        <v>20</v>
      </c>
      <c r="J9" s="45">
        <v>7306307708</v>
      </c>
      <c r="K9" s="16"/>
      <c r="L9" s="19"/>
      <c r="M9" s="15"/>
      <c r="N9" s="55"/>
      <c r="O9" s="47"/>
      <c r="P9" s="47"/>
      <c r="Q9" s="48"/>
      <c r="R9" s="48"/>
    </row>
    <row r="10" spans="1:18" x14ac:dyDescent="0.25">
      <c r="A10" s="13">
        <v>6</v>
      </c>
      <c r="B10" s="22" t="s">
        <v>15</v>
      </c>
      <c r="C10" s="24" t="s">
        <v>44</v>
      </c>
      <c r="D10" s="46" t="s">
        <v>46</v>
      </c>
      <c r="E10" s="16" t="s">
        <v>14</v>
      </c>
      <c r="F10" s="72">
        <v>1</v>
      </c>
      <c r="G10" s="14">
        <v>85</v>
      </c>
      <c r="H10" s="18">
        <f t="shared" ref="H10:H11" si="5">F10*G10</f>
        <v>85</v>
      </c>
      <c r="I10" s="67">
        <v>20</v>
      </c>
      <c r="J10" s="45">
        <v>7306307708</v>
      </c>
      <c r="K10" s="16"/>
      <c r="L10" s="19"/>
      <c r="M10" s="15"/>
      <c r="N10" s="55"/>
      <c r="O10" s="47"/>
      <c r="P10" s="47"/>
      <c r="Q10" s="48"/>
      <c r="R10" s="48"/>
    </row>
    <row r="11" spans="1:18" x14ac:dyDescent="0.25">
      <c r="A11" s="13">
        <v>7</v>
      </c>
      <c r="B11" s="22" t="s">
        <v>15</v>
      </c>
      <c r="C11" s="24" t="s">
        <v>16</v>
      </c>
      <c r="D11" s="46" t="s">
        <v>36</v>
      </c>
      <c r="E11" s="16" t="s">
        <v>17</v>
      </c>
      <c r="F11" s="52">
        <v>67</v>
      </c>
      <c r="G11" s="14">
        <v>10</v>
      </c>
      <c r="H11" s="18">
        <f t="shared" si="5"/>
        <v>670</v>
      </c>
      <c r="I11" s="67">
        <v>20</v>
      </c>
      <c r="J11" s="45">
        <v>7306307708</v>
      </c>
      <c r="K11" s="16"/>
      <c r="L11" s="19"/>
      <c r="M11" s="15"/>
      <c r="N11" s="55"/>
      <c r="O11" s="47"/>
      <c r="P11" s="47"/>
      <c r="Q11" s="48"/>
      <c r="R11" s="48"/>
    </row>
    <row r="12" spans="1:18" x14ac:dyDescent="0.25">
      <c r="A12" s="13">
        <v>8</v>
      </c>
      <c r="B12" s="22" t="s">
        <v>15</v>
      </c>
      <c r="C12" s="24" t="s">
        <v>16</v>
      </c>
      <c r="D12" s="46" t="s">
        <v>47</v>
      </c>
      <c r="E12" s="16" t="s">
        <v>17</v>
      </c>
      <c r="F12" s="52">
        <v>257</v>
      </c>
      <c r="G12" s="14">
        <v>8.5</v>
      </c>
      <c r="H12" s="18">
        <f t="shared" ref="H12" si="6">F12*G12</f>
        <v>2184.5</v>
      </c>
      <c r="I12" s="67">
        <v>20</v>
      </c>
      <c r="J12" s="45">
        <v>7306307708</v>
      </c>
      <c r="K12" s="16"/>
      <c r="L12" s="19"/>
      <c r="M12" s="15"/>
      <c r="N12" s="55"/>
      <c r="O12" s="47"/>
      <c r="P12" s="47"/>
      <c r="Q12" s="48"/>
      <c r="R12" s="48"/>
    </row>
    <row r="13" spans="1:18" x14ac:dyDescent="0.25">
      <c r="A13" s="13">
        <v>9</v>
      </c>
      <c r="B13" s="22" t="s">
        <v>15</v>
      </c>
      <c r="C13" s="24" t="s">
        <v>16</v>
      </c>
      <c r="D13" s="46" t="s">
        <v>48</v>
      </c>
      <c r="E13" s="16" t="s">
        <v>17</v>
      </c>
      <c r="F13" s="52">
        <v>214</v>
      </c>
      <c r="G13" s="14">
        <v>6.5</v>
      </c>
      <c r="H13" s="18">
        <f t="shared" ref="H13" si="7">F13*G13</f>
        <v>1391</v>
      </c>
      <c r="I13" s="67">
        <v>20</v>
      </c>
      <c r="J13" s="45">
        <v>7306307708</v>
      </c>
      <c r="K13" s="16"/>
      <c r="L13" s="19"/>
      <c r="M13" s="15"/>
      <c r="N13" s="55"/>
      <c r="O13" s="47"/>
      <c r="P13" s="47"/>
      <c r="Q13" s="48"/>
      <c r="R13" s="48"/>
    </row>
    <row r="14" spans="1:18" x14ac:dyDescent="0.25">
      <c r="A14" s="13">
        <v>10</v>
      </c>
      <c r="B14" s="22" t="s">
        <v>15</v>
      </c>
      <c r="C14" s="24" t="s">
        <v>16</v>
      </c>
      <c r="D14" s="46" t="s">
        <v>49</v>
      </c>
      <c r="E14" s="16" t="s">
        <v>17</v>
      </c>
      <c r="F14" s="52">
        <v>4</v>
      </c>
      <c r="G14" s="14">
        <v>2.5</v>
      </c>
      <c r="H14" s="18">
        <f t="shared" ref="H14" si="8">F14*G14</f>
        <v>10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22" t="s">
        <v>15</v>
      </c>
      <c r="C15" s="24" t="s">
        <v>50</v>
      </c>
      <c r="D15" s="46" t="s">
        <v>51</v>
      </c>
      <c r="E15" s="16" t="s">
        <v>14</v>
      </c>
      <c r="F15" s="72">
        <v>1</v>
      </c>
      <c r="G15" s="14">
        <v>3</v>
      </c>
      <c r="H15" s="18">
        <f t="shared" ref="H15" si="9">F15*G15</f>
        <v>3</v>
      </c>
      <c r="I15" s="67">
        <v>20</v>
      </c>
      <c r="J15" s="45">
        <v>7306307708</v>
      </c>
      <c r="K15" s="16"/>
      <c r="L15" s="19"/>
      <c r="M15" s="15"/>
      <c r="N15" s="55"/>
      <c r="O15" s="47"/>
      <c r="P15" s="47"/>
      <c r="Q15" s="48"/>
      <c r="R15" s="48"/>
    </row>
    <row r="16" spans="1:18" x14ac:dyDescent="0.25">
      <c r="A16" s="13">
        <v>12</v>
      </c>
      <c r="B16" s="22" t="s">
        <v>15</v>
      </c>
      <c r="C16" s="24" t="s">
        <v>50</v>
      </c>
      <c r="D16" s="46" t="s">
        <v>52</v>
      </c>
      <c r="E16" s="16" t="s">
        <v>14</v>
      </c>
      <c r="F16" s="72">
        <v>1</v>
      </c>
      <c r="G16" s="14">
        <v>3.5</v>
      </c>
      <c r="H16" s="18">
        <f t="shared" ref="H16:H17" si="10">F16*G16</f>
        <v>3.5</v>
      </c>
      <c r="I16" s="67">
        <v>20</v>
      </c>
      <c r="J16" s="45">
        <v>7306307708</v>
      </c>
      <c r="K16" s="16"/>
      <c r="L16" s="19"/>
      <c r="M16" s="15"/>
      <c r="N16" s="55"/>
      <c r="O16" s="47"/>
      <c r="P16" s="47"/>
      <c r="Q16" s="48"/>
      <c r="R16" s="48"/>
    </row>
    <row r="17" spans="1:18" s="25" customFormat="1" ht="15" customHeight="1" x14ac:dyDescent="0.2">
      <c r="A17" s="13">
        <v>13</v>
      </c>
      <c r="B17" s="16" t="s">
        <v>13</v>
      </c>
      <c r="C17" s="20" t="s">
        <v>38</v>
      </c>
      <c r="D17" s="20" t="s">
        <v>53</v>
      </c>
      <c r="E17" s="16" t="s">
        <v>14</v>
      </c>
      <c r="F17" s="16">
        <v>2</v>
      </c>
      <c r="G17" s="14">
        <v>35</v>
      </c>
      <c r="H17" s="18">
        <f t="shared" si="10"/>
        <v>70</v>
      </c>
      <c r="I17" s="67">
        <v>20</v>
      </c>
      <c r="J17" s="16">
        <v>7307931900</v>
      </c>
      <c r="K17" s="16"/>
      <c r="L17" s="14"/>
      <c r="M17" s="15"/>
      <c r="N17" s="55"/>
      <c r="O17" s="47"/>
      <c r="P17" s="47"/>
      <c r="Q17" s="47"/>
      <c r="R17" s="47"/>
    </row>
    <row r="18" spans="1:18" s="25" customFormat="1" ht="15" customHeight="1" x14ac:dyDescent="0.2">
      <c r="A18" s="13">
        <v>14</v>
      </c>
      <c r="B18" s="16" t="s">
        <v>13</v>
      </c>
      <c r="C18" s="20" t="s">
        <v>54</v>
      </c>
      <c r="D18" s="20" t="s">
        <v>55</v>
      </c>
      <c r="E18" s="16" t="s">
        <v>14</v>
      </c>
      <c r="F18" s="16">
        <v>2</v>
      </c>
      <c r="G18" s="14">
        <v>20</v>
      </c>
      <c r="H18" s="18">
        <f t="shared" ref="H18" si="11">F18*G18</f>
        <v>40</v>
      </c>
      <c r="I18" s="67">
        <v>20</v>
      </c>
      <c r="J18" s="16">
        <v>7307931900</v>
      </c>
      <c r="K18" s="16"/>
      <c r="L18" s="14"/>
      <c r="M18" s="15"/>
      <c r="N18" s="55"/>
      <c r="O18" s="47"/>
      <c r="P18" s="47"/>
      <c r="Q18" s="47"/>
      <c r="R18" s="47"/>
    </row>
    <row r="19" spans="1:18" s="25" customFormat="1" ht="15" customHeight="1" x14ac:dyDescent="0.2">
      <c r="A19" s="13">
        <v>15</v>
      </c>
      <c r="B19" s="16" t="s">
        <v>13</v>
      </c>
      <c r="C19" s="20" t="s">
        <v>54</v>
      </c>
      <c r="D19" s="20" t="s">
        <v>56</v>
      </c>
      <c r="E19" s="16" t="s">
        <v>14</v>
      </c>
      <c r="F19" s="16">
        <v>2</v>
      </c>
      <c r="G19" s="14">
        <v>15</v>
      </c>
      <c r="H19" s="18">
        <f t="shared" ref="H19:H20" si="12">F19*G19</f>
        <v>30</v>
      </c>
      <c r="I19" s="67">
        <v>20</v>
      </c>
      <c r="J19" s="16">
        <v>7307931900</v>
      </c>
      <c r="K19" s="16"/>
      <c r="L19" s="14"/>
      <c r="M19" s="15"/>
      <c r="N19" s="55"/>
      <c r="O19" s="47"/>
      <c r="P19" s="47"/>
      <c r="Q19" s="47"/>
      <c r="R19" s="47"/>
    </row>
    <row r="20" spans="1:18" x14ac:dyDescent="0.25">
      <c r="A20" s="13">
        <v>16</v>
      </c>
      <c r="B20" s="16" t="s">
        <v>13</v>
      </c>
      <c r="C20" s="20" t="s">
        <v>29</v>
      </c>
      <c r="D20" s="20" t="s">
        <v>57</v>
      </c>
      <c r="E20" s="16" t="s">
        <v>14</v>
      </c>
      <c r="F20" s="17">
        <v>20</v>
      </c>
      <c r="G20" s="14">
        <v>13</v>
      </c>
      <c r="H20" s="18">
        <f t="shared" si="12"/>
        <v>260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29</v>
      </c>
      <c r="D21" s="20" t="s">
        <v>37</v>
      </c>
      <c r="E21" s="16" t="s">
        <v>14</v>
      </c>
      <c r="F21" s="17">
        <v>2</v>
      </c>
      <c r="G21" s="14">
        <v>8</v>
      </c>
      <c r="H21" s="18">
        <f t="shared" ref="H21" si="13">F21*G21</f>
        <v>16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29</v>
      </c>
      <c r="D22" s="20" t="s">
        <v>58</v>
      </c>
      <c r="E22" s="16" t="s">
        <v>14</v>
      </c>
      <c r="F22" s="17">
        <v>30</v>
      </c>
      <c r="G22" s="14">
        <v>6</v>
      </c>
      <c r="H22" s="18">
        <f t="shared" ref="H22" si="14">F22*G22</f>
        <v>180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x14ac:dyDescent="0.25">
      <c r="A23" s="13">
        <v>19</v>
      </c>
      <c r="B23" s="16" t="s">
        <v>13</v>
      </c>
      <c r="C23" s="20" t="s">
        <v>29</v>
      </c>
      <c r="D23" s="20" t="s">
        <v>59</v>
      </c>
      <c r="E23" s="16" t="s">
        <v>14</v>
      </c>
      <c r="F23" s="17">
        <v>2</v>
      </c>
      <c r="G23" s="14">
        <v>6</v>
      </c>
      <c r="H23" s="18">
        <f t="shared" ref="H23" si="15">F23*G23</f>
        <v>12</v>
      </c>
      <c r="I23" s="67">
        <v>20</v>
      </c>
      <c r="J23" s="45">
        <v>7307931100</v>
      </c>
      <c r="K23" s="16"/>
      <c r="L23" s="19"/>
      <c r="M23" s="15"/>
      <c r="N23" s="55"/>
      <c r="O23" s="48"/>
      <c r="P23" s="47"/>
      <c r="Q23" s="48"/>
      <c r="R23" s="48"/>
    </row>
    <row r="24" spans="1:18" x14ac:dyDescent="0.25">
      <c r="A24" s="13">
        <v>20</v>
      </c>
      <c r="B24" s="16" t="s">
        <v>13</v>
      </c>
      <c r="C24" s="20" t="s">
        <v>29</v>
      </c>
      <c r="D24" s="20" t="s">
        <v>60</v>
      </c>
      <c r="E24" s="16" t="s">
        <v>14</v>
      </c>
      <c r="F24" s="17">
        <v>8</v>
      </c>
      <c r="G24" s="14">
        <v>6</v>
      </c>
      <c r="H24" s="18">
        <f t="shared" ref="H24" si="16">F24*G24</f>
        <v>48</v>
      </c>
      <c r="I24" s="67">
        <v>20</v>
      </c>
      <c r="J24" s="45">
        <v>7307931100</v>
      </c>
      <c r="K24" s="16"/>
      <c r="L24" s="19"/>
      <c r="M24" s="15"/>
      <c r="N24" s="55"/>
      <c r="O24" s="48"/>
      <c r="P24" s="47"/>
      <c r="Q24" s="48"/>
      <c r="R24" s="48"/>
    </row>
    <row r="25" spans="1:18" x14ac:dyDescent="0.25">
      <c r="A25" s="13">
        <v>21</v>
      </c>
      <c r="B25" s="16" t="s">
        <v>13</v>
      </c>
      <c r="C25" s="20" t="s">
        <v>29</v>
      </c>
      <c r="D25" s="20" t="s">
        <v>61</v>
      </c>
      <c r="E25" s="16" t="s">
        <v>14</v>
      </c>
      <c r="F25" s="17">
        <v>4</v>
      </c>
      <c r="G25" s="14">
        <v>6</v>
      </c>
      <c r="H25" s="18">
        <f t="shared" ref="H25" si="17">F25*G25</f>
        <v>24</v>
      </c>
      <c r="I25" s="67">
        <v>20</v>
      </c>
      <c r="J25" s="45">
        <v>7307931100</v>
      </c>
      <c r="K25" s="16"/>
      <c r="L25" s="19"/>
      <c r="M25" s="15"/>
      <c r="N25" s="55"/>
      <c r="O25" s="48"/>
      <c r="P25" s="47"/>
      <c r="Q25" s="48"/>
      <c r="R25" s="48"/>
    </row>
    <row r="26" spans="1:18" x14ac:dyDescent="0.25">
      <c r="A26" s="13">
        <v>22</v>
      </c>
      <c r="B26" s="16" t="s">
        <v>13</v>
      </c>
      <c r="C26" s="20" t="s">
        <v>29</v>
      </c>
      <c r="D26" s="20" t="s">
        <v>62</v>
      </c>
      <c r="E26" s="16" t="s">
        <v>14</v>
      </c>
      <c r="F26" s="17">
        <v>6</v>
      </c>
      <c r="G26" s="14">
        <v>4</v>
      </c>
      <c r="H26" s="18">
        <f t="shared" ref="H26" si="18">F26*G26</f>
        <v>24</v>
      </c>
      <c r="I26" s="67">
        <v>20</v>
      </c>
      <c r="J26" s="45">
        <v>7307931100</v>
      </c>
      <c r="K26" s="16"/>
      <c r="L26" s="19"/>
      <c r="M26" s="15"/>
      <c r="N26" s="55"/>
      <c r="O26" s="48"/>
      <c r="P26" s="47"/>
      <c r="Q26" s="48"/>
      <c r="R26" s="48"/>
    </row>
    <row r="27" spans="1:18" x14ac:dyDescent="0.25">
      <c r="A27" s="13">
        <v>23</v>
      </c>
      <c r="B27" s="16" t="s">
        <v>13</v>
      </c>
      <c r="C27" s="20" t="s">
        <v>63</v>
      </c>
      <c r="D27" s="20" t="s">
        <v>64</v>
      </c>
      <c r="E27" s="16" t="s">
        <v>14</v>
      </c>
      <c r="F27" s="17">
        <v>2</v>
      </c>
      <c r="G27" s="14">
        <v>4</v>
      </c>
      <c r="H27" s="18">
        <f t="shared" ref="H27:H28" si="19">F27*G27</f>
        <v>8</v>
      </c>
      <c r="I27" s="67">
        <v>20</v>
      </c>
      <c r="J27" s="45">
        <v>7307931100</v>
      </c>
      <c r="K27" s="16"/>
      <c r="L27" s="19"/>
      <c r="M27" s="15"/>
      <c r="N27" s="55"/>
      <c r="O27" s="48"/>
      <c r="P27" s="47"/>
      <c r="Q27" s="48"/>
      <c r="R27" s="48"/>
    </row>
    <row r="28" spans="1:18" x14ac:dyDescent="0.25">
      <c r="A28" s="13">
        <v>24</v>
      </c>
      <c r="B28" s="16" t="s">
        <v>13</v>
      </c>
      <c r="C28" s="20" t="s">
        <v>29</v>
      </c>
      <c r="D28" s="20" t="s">
        <v>65</v>
      </c>
      <c r="E28" s="16" t="s">
        <v>14</v>
      </c>
      <c r="F28" s="17">
        <v>13</v>
      </c>
      <c r="G28" s="14">
        <v>3.8</v>
      </c>
      <c r="H28" s="18">
        <f t="shared" si="19"/>
        <v>49.4</v>
      </c>
      <c r="I28" s="67">
        <v>20</v>
      </c>
      <c r="J28" s="45">
        <v>7307931100</v>
      </c>
      <c r="K28" s="16"/>
      <c r="L28" s="19"/>
      <c r="M28" s="15"/>
      <c r="N28" s="55"/>
      <c r="O28" s="48"/>
      <c r="P28" s="47"/>
      <c r="Q28" s="48"/>
      <c r="R28" s="48"/>
    </row>
    <row r="29" spans="1:18" x14ac:dyDescent="0.25">
      <c r="A29" s="13">
        <v>25</v>
      </c>
      <c r="B29" s="16" t="s">
        <v>13</v>
      </c>
      <c r="C29" s="20" t="s">
        <v>29</v>
      </c>
      <c r="D29" s="20" t="s">
        <v>66</v>
      </c>
      <c r="E29" s="16" t="s">
        <v>14</v>
      </c>
      <c r="F29" s="17">
        <v>2</v>
      </c>
      <c r="G29" s="14">
        <v>3.8</v>
      </c>
      <c r="H29" s="18">
        <f t="shared" ref="H29" si="20">F29*G29</f>
        <v>7.6</v>
      </c>
      <c r="I29" s="67">
        <v>20</v>
      </c>
      <c r="J29" s="45">
        <v>7307931100</v>
      </c>
      <c r="K29" s="16"/>
      <c r="L29" s="19"/>
      <c r="M29" s="15"/>
      <c r="N29" s="55"/>
      <c r="O29" s="48"/>
      <c r="P29" s="47"/>
      <c r="Q29" s="48"/>
      <c r="R29" s="48"/>
    </row>
    <row r="30" spans="1:18" x14ac:dyDescent="0.25">
      <c r="A30" s="13">
        <v>26</v>
      </c>
      <c r="B30" s="16" t="s">
        <v>13</v>
      </c>
      <c r="C30" s="20" t="s">
        <v>29</v>
      </c>
      <c r="D30" s="20" t="s">
        <v>67</v>
      </c>
      <c r="E30" s="16" t="s">
        <v>14</v>
      </c>
      <c r="F30" s="17">
        <v>2</v>
      </c>
      <c r="G30" s="14">
        <v>3.8</v>
      </c>
      <c r="H30" s="18">
        <f t="shared" ref="H30" si="21">F30*G30</f>
        <v>7.6</v>
      </c>
      <c r="I30" s="67">
        <v>20</v>
      </c>
      <c r="J30" s="45">
        <v>7307931100</v>
      </c>
      <c r="K30" s="16"/>
      <c r="L30" s="19"/>
      <c r="M30" s="15"/>
      <c r="N30" s="55"/>
      <c r="O30" s="48"/>
      <c r="P30" s="47"/>
      <c r="Q30" s="48"/>
      <c r="R30" s="48"/>
    </row>
    <row r="31" spans="1:18" x14ac:dyDescent="0.25">
      <c r="A31" s="13">
        <v>27</v>
      </c>
      <c r="B31" s="16" t="s">
        <v>13</v>
      </c>
      <c r="C31" s="20" t="s">
        <v>29</v>
      </c>
      <c r="D31" s="20" t="s">
        <v>68</v>
      </c>
      <c r="E31" s="16" t="s">
        <v>14</v>
      </c>
      <c r="F31" s="17">
        <v>2</v>
      </c>
      <c r="G31" s="14">
        <v>3.8</v>
      </c>
      <c r="H31" s="18">
        <f t="shared" ref="H31" si="22">F31*G31</f>
        <v>7.6</v>
      </c>
      <c r="I31" s="67">
        <v>20</v>
      </c>
      <c r="J31" s="45">
        <v>7307931100</v>
      </c>
      <c r="K31" s="16"/>
      <c r="L31" s="19"/>
      <c r="M31" s="15"/>
      <c r="N31" s="55"/>
      <c r="O31" s="48"/>
      <c r="P31" s="47"/>
      <c r="Q31" s="48"/>
      <c r="R31" s="48"/>
    </row>
    <row r="32" spans="1:18" x14ac:dyDescent="0.25">
      <c r="A32" s="13">
        <v>28</v>
      </c>
      <c r="B32" s="16" t="s">
        <v>13</v>
      </c>
      <c r="C32" s="20" t="s">
        <v>29</v>
      </c>
      <c r="D32" s="20" t="s">
        <v>69</v>
      </c>
      <c r="E32" s="16" t="s">
        <v>14</v>
      </c>
      <c r="F32" s="17">
        <v>1</v>
      </c>
      <c r="G32" s="14">
        <v>3.8</v>
      </c>
      <c r="H32" s="18">
        <f t="shared" ref="H32" si="23">F32*G32</f>
        <v>3.8</v>
      </c>
      <c r="I32" s="67">
        <v>20</v>
      </c>
      <c r="J32" s="45">
        <v>7307931100</v>
      </c>
      <c r="K32" s="16"/>
      <c r="L32" s="19"/>
      <c r="M32" s="15"/>
      <c r="N32" s="55"/>
      <c r="O32" s="48"/>
      <c r="P32" s="47"/>
      <c r="Q32" s="48"/>
      <c r="R32" s="48"/>
    </row>
    <row r="33" spans="1:18" x14ac:dyDescent="0.25">
      <c r="A33" s="13">
        <v>29</v>
      </c>
      <c r="B33" s="16" t="s">
        <v>13</v>
      </c>
      <c r="C33" s="20" t="s">
        <v>29</v>
      </c>
      <c r="D33" s="20" t="s">
        <v>70</v>
      </c>
      <c r="E33" s="16" t="s">
        <v>14</v>
      </c>
      <c r="F33" s="17">
        <v>4</v>
      </c>
      <c r="G33" s="14">
        <v>2</v>
      </c>
      <c r="H33" s="18">
        <f t="shared" ref="H33" si="24">F33*G33</f>
        <v>8</v>
      </c>
      <c r="I33" s="67">
        <v>20</v>
      </c>
      <c r="J33" s="45">
        <v>7307931100</v>
      </c>
      <c r="K33" s="16"/>
      <c r="L33" s="19"/>
      <c r="M33" s="15"/>
      <c r="N33" s="55"/>
      <c r="O33" s="48"/>
      <c r="P33" s="47"/>
      <c r="Q33" s="48"/>
      <c r="R33" s="48"/>
    </row>
    <row r="34" spans="1:18" x14ac:dyDescent="0.25">
      <c r="A34" s="13">
        <v>30</v>
      </c>
      <c r="B34" s="16" t="s">
        <v>13</v>
      </c>
      <c r="C34" s="20" t="s">
        <v>29</v>
      </c>
      <c r="D34" s="20" t="s">
        <v>71</v>
      </c>
      <c r="E34" s="16" t="s">
        <v>14</v>
      </c>
      <c r="F34" s="17">
        <v>2</v>
      </c>
      <c r="G34" s="14">
        <v>1</v>
      </c>
      <c r="H34" s="18">
        <f t="shared" ref="H34" si="25">F34*G34</f>
        <v>2</v>
      </c>
      <c r="I34" s="67">
        <v>20</v>
      </c>
      <c r="J34" s="45">
        <v>7307931100</v>
      </c>
      <c r="K34" s="16"/>
      <c r="L34" s="19"/>
      <c r="M34" s="15"/>
      <c r="N34" s="55"/>
      <c r="O34" s="48"/>
      <c r="P34" s="47"/>
      <c r="Q34" s="48"/>
      <c r="R34" s="48"/>
    </row>
    <row r="35" spans="1:18" x14ac:dyDescent="0.25">
      <c r="A35" s="13">
        <v>31</v>
      </c>
      <c r="B35" s="16" t="s">
        <v>13</v>
      </c>
      <c r="C35" s="20" t="s">
        <v>29</v>
      </c>
      <c r="D35" s="20" t="s">
        <v>72</v>
      </c>
      <c r="E35" s="16" t="s">
        <v>14</v>
      </c>
      <c r="F35" s="17">
        <v>3</v>
      </c>
      <c r="G35" s="14">
        <v>1</v>
      </c>
      <c r="H35" s="18">
        <f t="shared" ref="H35" si="26">F35*G35</f>
        <v>3</v>
      </c>
      <c r="I35" s="67">
        <v>20</v>
      </c>
      <c r="J35" s="45">
        <v>7307931100</v>
      </c>
      <c r="K35" s="16"/>
      <c r="L35" s="19"/>
      <c r="M35" s="15"/>
      <c r="N35" s="55"/>
      <c r="O35" s="48"/>
      <c r="P35" s="47"/>
      <c r="Q35" s="48"/>
      <c r="R35" s="48"/>
    </row>
    <row r="36" spans="1:18" x14ac:dyDescent="0.25">
      <c r="A36" s="13">
        <v>32</v>
      </c>
      <c r="B36" s="16" t="s">
        <v>13</v>
      </c>
      <c r="C36" s="20" t="s">
        <v>29</v>
      </c>
      <c r="D36" s="20" t="s">
        <v>73</v>
      </c>
      <c r="E36" s="16" t="s">
        <v>14</v>
      </c>
      <c r="F36" s="17">
        <v>2</v>
      </c>
      <c r="G36" s="14">
        <v>1</v>
      </c>
      <c r="H36" s="18">
        <f t="shared" ref="H36" si="27">F36*G36</f>
        <v>2</v>
      </c>
      <c r="I36" s="67">
        <v>20</v>
      </c>
      <c r="J36" s="45">
        <v>7307931100</v>
      </c>
      <c r="K36" s="16"/>
      <c r="L36" s="19"/>
      <c r="M36" s="15"/>
      <c r="N36" s="55"/>
      <c r="O36" s="48"/>
      <c r="P36" s="47"/>
      <c r="Q36" s="48"/>
      <c r="R36" s="48"/>
    </row>
    <row r="37" spans="1:18" x14ac:dyDescent="0.25">
      <c r="A37" s="13">
        <v>33</v>
      </c>
      <c r="B37" s="16" t="s">
        <v>13</v>
      </c>
      <c r="C37" s="20" t="s">
        <v>29</v>
      </c>
      <c r="D37" s="20" t="s">
        <v>74</v>
      </c>
      <c r="E37" s="16" t="s">
        <v>14</v>
      </c>
      <c r="F37" s="17">
        <v>1</v>
      </c>
      <c r="G37" s="14">
        <v>1</v>
      </c>
      <c r="H37" s="18">
        <f t="shared" ref="H37:H38" si="28">F37*G37</f>
        <v>1</v>
      </c>
      <c r="I37" s="67">
        <v>20</v>
      </c>
      <c r="J37" s="45">
        <v>7307931100</v>
      </c>
      <c r="K37" s="16"/>
      <c r="L37" s="19"/>
      <c r="M37" s="15"/>
      <c r="N37" s="55"/>
      <c r="O37" s="48"/>
      <c r="P37" s="47"/>
      <c r="Q37" s="48"/>
      <c r="R37" s="48"/>
    </row>
    <row r="38" spans="1:18" ht="15" customHeight="1" x14ac:dyDescent="0.25">
      <c r="A38" s="13">
        <v>34</v>
      </c>
      <c r="B38" s="16" t="s">
        <v>13</v>
      </c>
      <c r="C38" s="20" t="s">
        <v>75</v>
      </c>
      <c r="D38" s="20" t="s">
        <v>76</v>
      </c>
      <c r="E38" s="16" t="s">
        <v>14</v>
      </c>
      <c r="F38" s="23">
        <v>2</v>
      </c>
      <c r="G38" s="53">
        <v>25</v>
      </c>
      <c r="H38" s="21">
        <f t="shared" si="28"/>
        <v>50</v>
      </c>
      <c r="I38" s="67">
        <v>20</v>
      </c>
      <c r="J38" s="54">
        <v>7307931900</v>
      </c>
      <c r="K38" s="16"/>
      <c r="L38" s="19"/>
      <c r="M38" s="15"/>
      <c r="N38" s="55"/>
      <c r="O38" s="48"/>
      <c r="P38" s="47"/>
      <c r="Q38" s="48"/>
      <c r="R38" s="48"/>
    </row>
    <row r="39" spans="1:18" ht="15" customHeight="1" x14ac:dyDescent="0.25">
      <c r="A39" s="13">
        <v>35</v>
      </c>
      <c r="B39" s="16" t="s">
        <v>13</v>
      </c>
      <c r="C39" s="20" t="s">
        <v>77</v>
      </c>
      <c r="D39" s="20" t="s">
        <v>78</v>
      </c>
      <c r="E39" s="16" t="s">
        <v>14</v>
      </c>
      <c r="F39" s="23">
        <v>2</v>
      </c>
      <c r="G39" s="53">
        <v>18</v>
      </c>
      <c r="H39" s="21">
        <f t="shared" ref="H39" si="29">F39*G39</f>
        <v>36</v>
      </c>
      <c r="I39" s="67">
        <v>20</v>
      </c>
      <c r="J39" s="54">
        <v>7307931900</v>
      </c>
      <c r="K39" s="16"/>
      <c r="L39" s="19"/>
      <c r="M39" s="15"/>
      <c r="N39" s="55"/>
      <c r="O39" s="48"/>
      <c r="P39" s="47"/>
      <c r="Q39" s="48"/>
      <c r="R39" s="48"/>
    </row>
    <row r="40" spans="1:18" ht="15" customHeight="1" x14ac:dyDescent="0.25">
      <c r="A40" s="13">
        <v>36</v>
      </c>
      <c r="B40" s="16" t="s">
        <v>13</v>
      </c>
      <c r="C40" s="20" t="s">
        <v>77</v>
      </c>
      <c r="D40" s="20" t="s">
        <v>79</v>
      </c>
      <c r="E40" s="16" t="s">
        <v>14</v>
      </c>
      <c r="F40" s="23">
        <v>2</v>
      </c>
      <c r="G40" s="53">
        <v>15</v>
      </c>
      <c r="H40" s="21">
        <f t="shared" ref="H40" si="30">F40*G40</f>
        <v>30</v>
      </c>
      <c r="I40" s="67">
        <v>20</v>
      </c>
      <c r="J40" s="54">
        <v>7307931900</v>
      </c>
      <c r="K40" s="16"/>
      <c r="L40" s="19"/>
      <c r="M40" s="15"/>
      <c r="N40" s="55"/>
      <c r="O40" s="48"/>
      <c r="P40" s="47"/>
      <c r="Q40" s="48"/>
      <c r="R40" s="48"/>
    </row>
    <row r="41" spans="1:18" ht="15" customHeight="1" x14ac:dyDescent="0.25">
      <c r="A41" s="13">
        <v>37</v>
      </c>
      <c r="B41" s="16" t="s">
        <v>13</v>
      </c>
      <c r="C41" s="20" t="s">
        <v>77</v>
      </c>
      <c r="D41" s="20" t="s">
        <v>80</v>
      </c>
      <c r="E41" s="16" t="s">
        <v>14</v>
      </c>
      <c r="F41" s="23">
        <v>2</v>
      </c>
      <c r="G41" s="53">
        <v>12</v>
      </c>
      <c r="H41" s="21">
        <f t="shared" ref="H41" si="31">F41*G41</f>
        <v>24</v>
      </c>
      <c r="I41" s="67">
        <v>20</v>
      </c>
      <c r="J41" s="54">
        <v>7307931900</v>
      </c>
      <c r="K41" s="16"/>
      <c r="L41" s="19"/>
      <c r="M41" s="15"/>
      <c r="N41" s="55"/>
      <c r="O41" s="48"/>
      <c r="P41" s="47"/>
      <c r="Q41" s="48"/>
      <c r="R41" s="48"/>
    </row>
    <row r="42" spans="1:18" ht="15" customHeight="1" x14ac:dyDescent="0.25">
      <c r="A42" s="13">
        <v>38</v>
      </c>
      <c r="B42" s="16" t="s">
        <v>13</v>
      </c>
      <c r="C42" s="20" t="s">
        <v>77</v>
      </c>
      <c r="D42" s="20" t="s">
        <v>81</v>
      </c>
      <c r="E42" s="16" t="s">
        <v>14</v>
      </c>
      <c r="F42" s="23">
        <v>2</v>
      </c>
      <c r="G42" s="53">
        <v>3</v>
      </c>
      <c r="H42" s="21">
        <f t="shared" ref="H42" si="32">F42*G42</f>
        <v>6</v>
      </c>
      <c r="I42" s="67">
        <v>20</v>
      </c>
      <c r="J42" s="54">
        <v>7307931900</v>
      </c>
      <c r="K42" s="16"/>
      <c r="L42" s="19"/>
      <c r="M42" s="15"/>
      <c r="N42" s="55"/>
      <c r="O42" s="48"/>
      <c r="P42" s="47"/>
      <c r="Q42" s="48"/>
      <c r="R42" s="48"/>
    </row>
    <row r="43" spans="1:18" ht="15" customHeight="1" x14ac:dyDescent="0.25">
      <c r="A43" s="13">
        <v>39</v>
      </c>
      <c r="B43" s="16" t="s">
        <v>13</v>
      </c>
      <c r="C43" s="20" t="s">
        <v>77</v>
      </c>
      <c r="D43" s="20" t="s">
        <v>82</v>
      </c>
      <c r="E43" s="16" t="s">
        <v>14</v>
      </c>
      <c r="F43" s="23">
        <v>2</v>
      </c>
      <c r="G43" s="53">
        <v>3.5</v>
      </c>
      <c r="H43" s="21">
        <f t="shared" ref="H43:H44" si="33">F43*G43</f>
        <v>7</v>
      </c>
      <c r="I43" s="67">
        <v>20</v>
      </c>
      <c r="J43" s="54">
        <v>7307931900</v>
      </c>
      <c r="K43" s="16"/>
      <c r="L43" s="19"/>
      <c r="M43" s="15"/>
      <c r="N43" s="55"/>
      <c r="O43" s="48"/>
      <c r="P43" s="47"/>
      <c r="Q43" s="48"/>
      <c r="R43" s="48"/>
    </row>
    <row r="44" spans="1:18" s="25" customFormat="1" ht="15" customHeight="1" x14ac:dyDescent="0.2">
      <c r="A44" s="13">
        <v>40</v>
      </c>
      <c r="B44" s="16" t="s">
        <v>13</v>
      </c>
      <c r="C44" s="20" t="s">
        <v>83</v>
      </c>
      <c r="D44" s="20" t="s">
        <v>84</v>
      </c>
      <c r="E44" s="16" t="s">
        <v>14</v>
      </c>
      <c r="F44" s="16">
        <v>2</v>
      </c>
      <c r="G44" s="14">
        <v>26</v>
      </c>
      <c r="H44" s="18">
        <f t="shared" si="33"/>
        <v>52</v>
      </c>
      <c r="I44" s="67">
        <v>20</v>
      </c>
      <c r="J44" s="16">
        <v>7307931900</v>
      </c>
      <c r="K44" s="16"/>
      <c r="L44" s="14"/>
      <c r="M44" s="15"/>
      <c r="N44" s="55"/>
      <c r="O44" s="47"/>
      <c r="P44" s="47"/>
      <c r="Q44" s="47"/>
      <c r="R44" s="47"/>
    </row>
    <row r="45" spans="1:18" s="25" customFormat="1" ht="15" customHeight="1" x14ac:dyDescent="0.2">
      <c r="A45" s="13">
        <v>41</v>
      </c>
      <c r="B45" s="16" t="s">
        <v>13</v>
      </c>
      <c r="C45" s="20" t="s">
        <v>83</v>
      </c>
      <c r="D45" s="20" t="s">
        <v>85</v>
      </c>
      <c r="E45" s="16" t="s">
        <v>14</v>
      </c>
      <c r="F45" s="16">
        <v>2</v>
      </c>
      <c r="G45" s="14">
        <v>19</v>
      </c>
      <c r="H45" s="18">
        <f t="shared" ref="H45" si="34">F45*G45</f>
        <v>38</v>
      </c>
      <c r="I45" s="67">
        <v>20</v>
      </c>
      <c r="J45" s="16">
        <v>7307931900</v>
      </c>
      <c r="K45" s="16"/>
      <c r="L45" s="14"/>
      <c r="M45" s="15"/>
      <c r="N45" s="55"/>
      <c r="O45" s="47"/>
      <c r="P45" s="47"/>
      <c r="Q45" s="47"/>
      <c r="R45" s="47"/>
    </row>
    <row r="46" spans="1:18" s="25" customFormat="1" ht="15" customHeight="1" x14ac:dyDescent="0.2">
      <c r="A46" s="13">
        <v>42</v>
      </c>
      <c r="B46" s="16" t="s">
        <v>13</v>
      </c>
      <c r="C46" s="20" t="s">
        <v>83</v>
      </c>
      <c r="D46" s="20" t="s">
        <v>86</v>
      </c>
      <c r="E46" s="16" t="s">
        <v>14</v>
      </c>
      <c r="F46" s="16">
        <v>2</v>
      </c>
      <c r="G46" s="14">
        <v>14</v>
      </c>
      <c r="H46" s="18">
        <f t="shared" ref="H46" si="35">F46*G46</f>
        <v>28</v>
      </c>
      <c r="I46" s="67">
        <v>20</v>
      </c>
      <c r="J46" s="16">
        <v>7307931900</v>
      </c>
      <c r="K46" s="16"/>
      <c r="L46" s="14"/>
      <c r="M46" s="15"/>
      <c r="N46" s="55"/>
      <c r="O46" s="47"/>
      <c r="P46" s="47"/>
      <c r="Q46" s="47"/>
      <c r="R46" s="47"/>
    </row>
    <row r="47" spans="1:18" s="25" customFormat="1" ht="15" customHeight="1" x14ac:dyDescent="0.2">
      <c r="A47" s="13">
        <v>43</v>
      </c>
      <c r="B47" s="16" t="s">
        <v>13</v>
      </c>
      <c r="C47" s="20" t="s">
        <v>83</v>
      </c>
      <c r="D47" s="20" t="s">
        <v>87</v>
      </c>
      <c r="E47" s="16" t="s">
        <v>14</v>
      </c>
      <c r="F47" s="16">
        <v>2</v>
      </c>
      <c r="G47" s="14">
        <v>9</v>
      </c>
      <c r="H47" s="18">
        <f t="shared" ref="H47" si="36">F47*G47</f>
        <v>18</v>
      </c>
      <c r="I47" s="67">
        <v>20</v>
      </c>
      <c r="J47" s="16">
        <v>7307931900</v>
      </c>
      <c r="K47" s="16"/>
      <c r="L47" s="14"/>
      <c r="M47" s="15"/>
      <c r="N47" s="55"/>
      <c r="O47" s="47"/>
      <c r="P47" s="47"/>
      <c r="Q47" s="47"/>
      <c r="R47" s="47"/>
    </row>
    <row r="48" spans="1:18" s="25" customFormat="1" ht="15" customHeight="1" x14ac:dyDescent="0.2">
      <c r="A48" s="13">
        <v>44</v>
      </c>
      <c r="B48" s="16" t="s">
        <v>13</v>
      </c>
      <c r="C48" s="20" t="s">
        <v>83</v>
      </c>
      <c r="D48" s="20" t="s">
        <v>88</v>
      </c>
      <c r="E48" s="16" t="s">
        <v>14</v>
      </c>
      <c r="F48" s="16">
        <v>4</v>
      </c>
      <c r="G48" s="14">
        <v>7</v>
      </c>
      <c r="H48" s="18">
        <f t="shared" ref="H48:H50" si="37">F48*G48</f>
        <v>28</v>
      </c>
      <c r="I48" s="67">
        <v>20</v>
      </c>
      <c r="J48" s="16">
        <v>7307931900</v>
      </c>
      <c r="K48" s="16"/>
      <c r="L48" s="14"/>
      <c r="M48" s="15"/>
      <c r="N48" s="55"/>
      <c r="O48" s="47"/>
      <c r="P48" s="47"/>
      <c r="Q48" s="47"/>
      <c r="R48" s="47"/>
    </row>
    <row r="49" spans="1:18" x14ac:dyDescent="0.25">
      <c r="A49" s="13">
        <v>45</v>
      </c>
      <c r="B49" s="16" t="s">
        <v>13</v>
      </c>
      <c r="C49" s="20" t="s">
        <v>89</v>
      </c>
      <c r="D49" s="20" t="s">
        <v>90</v>
      </c>
      <c r="E49" s="16" t="s">
        <v>14</v>
      </c>
      <c r="F49" s="23">
        <v>2</v>
      </c>
      <c r="G49" s="14">
        <v>32</v>
      </c>
      <c r="H49" s="18">
        <f t="shared" si="37"/>
        <v>64</v>
      </c>
      <c r="I49" s="67">
        <v>10</v>
      </c>
      <c r="J49" s="16">
        <v>7307939900</v>
      </c>
      <c r="K49" s="16"/>
      <c r="L49" s="19"/>
      <c r="M49" s="15"/>
      <c r="N49" s="55"/>
      <c r="O49" s="48"/>
      <c r="P49" s="47"/>
      <c r="Q49" s="48"/>
      <c r="R49" s="48"/>
    </row>
    <row r="50" spans="1:18" ht="24" x14ac:dyDescent="0.25">
      <c r="A50" s="13">
        <v>46</v>
      </c>
      <c r="B50" s="16" t="s">
        <v>13</v>
      </c>
      <c r="C50" s="20" t="s">
        <v>91</v>
      </c>
      <c r="D50" s="20" t="s">
        <v>92</v>
      </c>
      <c r="E50" s="16" t="s">
        <v>14</v>
      </c>
      <c r="F50" s="23">
        <v>3</v>
      </c>
      <c r="G50" s="14">
        <v>45</v>
      </c>
      <c r="H50" s="18">
        <f t="shared" si="37"/>
        <v>135</v>
      </c>
      <c r="I50" s="67">
        <v>20</v>
      </c>
      <c r="J50" s="16">
        <v>7307939900</v>
      </c>
      <c r="K50" s="16"/>
      <c r="L50" s="19"/>
      <c r="M50" s="15"/>
      <c r="N50" s="55"/>
      <c r="O50" s="48"/>
      <c r="P50" s="47"/>
      <c r="Q50" s="48"/>
      <c r="R50" s="48"/>
    </row>
    <row r="51" spans="1:18" ht="24" x14ac:dyDescent="0.25">
      <c r="A51" s="13">
        <v>47</v>
      </c>
      <c r="B51" s="16" t="s">
        <v>13</v>
      </c>
      <c r="C51" s="20" t="s">
        <v>91</v>
      </c>
      <c r="D51" s="20" t="s">
        <v>93</v>
      </c>
      <c r="E51" s="16" t="s">
        <v>14</v>
      </c>
      <c r="F51" s="23">
        <v>1</v>
      </c>
      <c r="G51" s="14">
        <v>45</v>
      </c>
      <c r="H51" s="18">
        <f t="shared" ref="H51" si="38">F51*G51</f>
        <v>45</v>
      </c>
      <c r="I51" s="67">
        <v>20</v>
      </c>
      <c r="J51" s="16">
        <v>7307939900</v>
      </c>
      <c r="K51" s="16"/>
      <c r="L51" s="19"/>
      <c r="M51" s="15"/>
      <c r="N51" s="55"/>
      <c r="O51" s="48"/>
      <c r="P51" s="47"/>
      <c r="Q51" s="48"/>
      <c r="R51" s="48"/>
    </row>
    <row r="52" spans="1:18" ht="24" x14ac:dyDescent="0.25">
      <c r="A52" s="13">
        <v>48</v>
      </c>
      <c r="B52" s="16" t="s">
        <v>13</v>
      </c>
      <c r="C52" s="20" t="s">
        <v>91</v>
      </c>
      <c r="D52" s="20" t="s">
        <v>94</v>
      </c>
      <c r="E52" s="16" t="s">
        <v>14</v>
      </c>
      <c r="F52" s="23">
        <v>2</v>
      </c>
      <c r="G52" s="14">
        <v>33</v>
      </c>
      <c r="H52" s="18">
        <f t="shared" ref="H52" si="39">F52*G52</f>
        <v>66</v>
      </c>
      <c r="I52" s="67">
        <v>20</v>
      </c>
      <c r="J52" s="16">
        <v>7307939900</v>
      </c>
      <c r="K52" s="16"/>
      <c r="L52" s="19"/>
      <c r="M52" s="15"/>
      <c r="N52" s="55"/>
      <c r="O52" s="48"/>
      <c r="P52" s="47"/>
      <c r="Q52" s="48"/>
      <c r="R52" s="48"/>
    </row>
    <row r="53" spans="1:18" ht="24" x14ac:dyDescent="0.25">
      <c r="A53" s="13">
        <v>49</v>
      </c>
      <c r="B53" s="16" t="s">
        <v>13</v>
      </c>
      <c r="C53" s="20" t="s">
        <v>91</v>
      </c>
      <c r="D53" s="20" t="s">
        <v>95</v>
      </c>
      <c r="E53" s="16" t="s">
        <v>14</v>
      </c>
      <c r="F53" s="23">
        <v>1</v>
      </c>
      <c r="G53" s="14">
        <v>22</v>
      </c>
      <c r="H53" s="18">
        <f t="shared" ref="H53" si="40">F53*G53</f>
        <v>22</v>
      </c>
      <c r="I53" s="67">
        <v>20</v>
      </c>
      <c r="J53" s="16">
        <v>7307939900</v>
      </c>
      <c r="K53" s="16"/>
      <c r="L53" s="19"/>
      <c r="M53" s="15"/>
      <c r="N53" s="55"/>
      <c r="O53" s="48"/>
      <c r="P53" s="47"/>
      <c r="Q53" s="48"/>
      <c r="R53" s="48"/>
    </row>
    <row r="54" spans="1:18" ht="24" x14ac:dyDescent="0.25">
      <c r="A54" s="13">
        <v>50</v>
      </c>
      <c r="B54" s="16" t="s">
        <v>13</v>
      </c>
      <c r="C54" s="20" t="s">
        <v>91</v>
      </c>
      <c r="D54" s="20" t="s">
        <v>96</v>
      </c>
      <c r="E54" s="16" t="s">
        <v>14</v>
      </c>
      <c r="F54" s="23">
        <v>1</v>
      </c>
      <c r="G54" s="14">
        <v>22</v>
      </c>
      <c r="H54" s="18">
        <f t="shared" ref="H54" si="41">F54*G54</f>
        <v>22</v>
      </c>
      <c r="I54" s="67">
        <v>20</v>
      </c>
      <c r="J54" s="16">
        <v>7307939900</v>
      </c>
      <c r="K54" s="16"/>
      <c r="L54" s="19"/>
      <c r="M54" s="15"/>
      <c r="N54" s="55"/>
      <c r="O54" s="48"/>
      <c r="P54" s="47"/>
      <c r="Q54" s="48"/>
      <c r="R54" s="48"/>
    </row>
    <row r="55" spans="1:18" ht="24" x14ac:dyDescent="0.25">
      <c r="A55" s="13">
        <v>51</v>
      </c>
      <c r="B55" s="16" t="s">
        <v>13</v>
      </c>
      <c r="C55" s="20" t="s">
        <v>97</v>
      </c>
      <c r="D55" s="20" t="s">
        <v>98</v>
      </c>
      <c r="E55" s="16" t="s">
        <v>14</v>
      </c>
      <c r="F55" s="23">
        <v>2</v>
      </c>
      <c r="G55" s="14">
        <v>16</v>
      </c>
      <c r="H55" s="18">
        <f t="shared" ref="H55:H56" si="42">F55*G55</f>
        <v>32</v>
      </c>
      <c r="I55" s="67">
        <v>20</v>
      </c>
      <c r="J55" s="16">
        <v>7307939900</v>
      </c>
      <c r="K55" s="16"/>
      <c r="L55" s="19"/>
      <c r="M55" s="15"/>
      <c r="N55" s="55"/>
      <c r="O55" s="48"/>
      <c r="P55" s="47"/>
      <c r="Q55" s="48"/>
      <c r="R55" s="48"/>
    </row>
    <row r="56" spans="1:18" ht="24" x14ac:dyDescent="0.25">
      <c r="A56" s="13">
        <v>52</v>
      </c>
      <c r="B56" s="16" t="s">
        <v>13</v>
      </c>
      <c r="C56" s="20" t="s">
        <v>91</v>
      </c>
      <c r="D56" s="20" t="s">
        <v>99</v>
      </c>
      <c r="E56" s="16" t="s">
        <v>14</v>
      </c>
      <c r="F56" s="23">
        <v>1</v>
      </c>
      <c r="G56" s="14">
        <v>16</v>
      </c>
      <c r="H56" s="18">
        <f t="shared" si="42"/>
        <v>16</v>
      </c>
      <c r="I56" s="67">
        <v>20</v>
      </c>
      <c r="J56" s="16">
        <v>7307939900</v>
      </c>
      <c r="K56" s="16"/>
      <c r="L56" s="19"/>
      <c r="M56" s="15"/>
      <c r="N56" s="55"/>
      <c r="O56" s="48"/>
      <c r="P56" s="47"/>
      <c r="Q56" s="48"/>
      <c r="R56" s="48"/>
    </row>
    <row r="57" spans="1:18" ht="24" x14ac:dyDescent="0.25">
      <c r="A57" s="13">
        <v>53</v>
      </c>
      <c r="B57" s="16" t="s">
        <v>13</v>
      </c>
      <c r="C57" s="20" t="s">
        <v>91</v>
      </c>
      <c r="D57" s="20" t="s">
        <v>100</v>
      </c>
      <c r="E57" s="16" t="s">
        <v>14</v>
      </c>
      <c r="F57" s="23">
        <v>1</v>
      </c>
      <c r="G57" s="14">
        <v>16</v>
      </c>
      <c r="H57" s="18">
        <f t="shared" ref="H57" si="43">F57*G57</f>
        <v>16</v>
      </c>
      <c r="I57" s="67">
        <v>20</v>
      </c>
      <c r="J57" s="16">
        <v>7307939900</v>
      </c>
      <c r="K57" s="16"/>
      <c r="L57" s="19"/>
      <c r="M57" s="15"/>
      <c r="N57" s="55"/>
      <c r="O57" s="48"/>
      <c r="P57" s="47"/>
      <c r="Q57" s="48"/>
      <c r="R57" s="48"/>
    </row>
    <row r="58" spans="1:18" ht="24" x14ac:dyDescent="0.25">
      <c r="A58" s="13">
        <v>54</v>
      </c>
      <c r="B58" s="16" t="s">
        <v>13</v>
      </c>
      <c r="C58" s="20" t="s">
        <v>91</v>
      </c>
      <c r="D58" s="20" t="s">
        <v>101</v>
      </c>
      <c r="E58" s="16" t="s">
        <v>14</v>
      </c>
      <c r="F58" s="23">
        <v>2</v>
      </c>
      <c r="G58" s="14">
        <v>44</v>
      </c>
      <c r="H58" s="18">
        <f t="shared" ref="H58" si="44">F58*G58</f>
        <v>88</v>
      </c>
      <c r="I58" s="67">
        <v>20</v>
      </c>
      <c r="J58" s="16">
        <v>7307939900</v>
      </c>
      <c r="K58" s="16"/>
      <c r="L58" s="19"/>
      <c r="M58" s="15"/>
      <c r="N58" s="55"/>
      <c r="O58" s="48"/>
      <c r="P58" s="47"/>
      <c r="Q58" s="48"/>
      <c r="R58" s="48"/>
    </row>
    <row r="59" spans="1:18" ht="24" x14ac:dyDescent="0.25">
      <c r="A59" s="13">
        <v>55</v>
      </c>
      <c r="B59" s="16" t="s">
        <v>13</v>
      </c>
      <c r="C59" s="20" t="s">
        <v>91</v>
      </c>
      <c r="D59" s="20" t="s">
        <v>102</v>
      </c>
      <c r="E59" s="16" t="s">
        <v>14</v>
      </c>
      <c r="F59" s="23">
        <v>1</v>
      </c>
      <c r="G59" s="14">
        <v>44</v>
      </c>
      <c r="H59" s="18">
        <f t="shared" ref="H59" si="45">F59*G59</f>
        <v>44</v>
      </c>
      <c r="I59" s="67">
        <v>20</v>
      </c>
      <c r="J59" s="16">
        <v>7307939900</v>
      </c>
      <c r="K59" s="16"/>
      <c r="L59" s="19"/>
      <c r="M59" s="15"/>
      <c r="N59" s="55"/>
      <c r="O59" s="48"/>
      <c r="P59" s="47"/>
      <c r="Q59" s="48"/>
      <c r="R59" s="48"/>
    </row>
    <row r="60" spans="1:18" ht="24" x14ac:dyDescent="0.25">
      <c r="A60" s="13">
        <v>56</v>
      </c>
      <c r="B60" s="16" t="s">
        <v>13</v>
      </c>
      <c r="C60" s="20" t="s">
        <v>91</v>
      </c>
      <c r="D60" s="20" t="s">
        <v>103</v>
      </c>
      <c r="E60" s="16" t="s">
        <v>14</v>
      </c>
      <c r="F60" s="23">
        <v>1</v>
      </c>
      <c r="G60" s="14">
        <v>44</v>
      </c>
      <c r="H60" s="18">
        <f t="shared" ref="H60" si="46">F60*G60</f>
        <v>44</v>
      </c>
      <c r="I60" s="67">
        <v>20</v>
      </c>
      <c r="J60" s="16">
        <v>7307939900</v>
      </c>
      <c r="K60" s="16"/>
      <c r="L60" s="19"/>
      <c r="M60" s="15"/>
      <c r="N60" s="55"/>
      <c r="O60" s="48"/>
      <c r="P60" s="47"/>
      <c r="Q60" s="48"/>
      <c r="R60" s="48"/>
    </row>
    <row r="61" spans="1:18" ht="24" x14ac:dyDescent="0.25">
      <c r="A61" s="13">
        <v>57</v>
      </c>
      <c r="B61" s="16" t="s">
        <v>13</v>
      </c>
      <c r="C61" s="20" t="s">
        <v>91</v>
      </c>
      <c r="D61" s="20" t="s">
        <v>104</v>
      </c>
      <c r="E61" s="16" t="s">
        <v>14</v>
      </c>
      <c r="F61" s="23">
        <v>2</v>
      </c>
      <c r="G61" s="14">
        <v>22</v>
      </c>
      <c r="H61" s="18">
        <f t="shared" ref="H61" si="47">F61*G61</f>
        <v>44</v>
      </c>
      <c r="I61" s="67">
        <v>20</v>
      </c>
      <c r="J61" s="16">
        <v>7307939900</v>
      </c>
      <c r="K61" s="16"/>
      <c r="L61" s="19"/>
      <c r="M61" s="15"/>
      <c r="N61" s="55"/>
      <c r="O61" s="48"/>
      <c r="P61" s="47"/>
      <c r="Q61" s="48"/>
      <c r="R61" s="48"/>
    </row>
    <row r="62" spans="1:18" ht="24" x14ac:dyDescent="0.25">
      <c r="A62" s="13">
        <v>58</v>
      </c>
      <c r="B62" s="16" t="s">
        <v>13</v>
      </c>
      <c r="C62" s="20" t="s">
        <v>91</v>
      </c>
      <c r="D62" s="20" t="s">
        <v>134</v>
      </c>
      <c r="E62" s="16" t="s">
        <v>14</v>
      </c>
      <c r="F62" s="23">
        <v>2</v>
      </c>
      <c r="G62" s="14">
        <v>18</v>
      </c>
      <c r="H62" s="18">
        <f t="shared" ref="H62" si="48">F62*G62</f>
        <v>36</v>
      </c>
      <c r="I62" s="67">
        <v>20</v>
      </c>
      <c r="J62" s="16">
        <v>7307939900</v>
      </c>
      <c r="K62" s="16"/>
      <c r="L62" s="19"/>
      <c r="M62" s="15"/>
      <c r="N62" s="55"/>
      <c r="O62" s="48"/>
      <c r="P62" s="47"/>
      <c r="Q62" s="48"/>
      <c r="R62" s="48"/>
    </row>
    <row r="63" spans="1:18" ht="24" x14ac:dyDescent="0.25">
      <c r="A63" s="13">
        <v>59</v>
      </c>
      <c r="B63" s="16" t="s">
        <v>13</v>
      </c>
      <c r="C63" s="20" t="s">
        <v>91</v>
      </c>
      <c r="D63" s="20" t="s">
        <v>105</v>
      </c>
      <c r="E63" s="16" t="s">
        <v>14</v>
      </c>
      <c r="F63" s="23">
        <v>2</v>
      </c>
      <c r="G63" s="14">
        <v>11</v>
      </c>
      <c r="H63" s="18">
        <f t="shared" ref="H63:H64" si="49">F63*G63</f>
        <v>22</v>
      </c>
      <c r="I63" s="67">
        <v>20</v>
      </c>
      <c r="J63" s="16">
        <v>7307939900</v>
      </c>
      <c r="K63" s="16"/>
      <c r="L63" s="19"/>
      <c r="M63" s="15"/>
      <c r="N63" s="55"/>
      <c r="O63" s="48"/>
      <c r="P63" s="47"/>
      <c r="Q63" s="48"/>
      <c r="R63" s="48"/>
    </row>
    <row r="64" spans="1:18" ht="24" x14ac:dyDescent="0.25">
      <c r="A64" s="13">
        <v>60</v>
      </c>
      <c r="B64" s="16" t="s">
        <v>13</v>
      </c>
      <c r="C64" s="20" t="s">
        <v>30</v>
      </c>
      <c r="D64" s="20" t="s">
        <v>106</v>
      </c>
      <c r="E64" s="16" t="s">
        <v>14</v>
      </c>
      <c r="F64" s="16">
        <v>2</v>
      </c>
      <c r="G64" s="14">
        <v>22</v>
      </c>
      <c r="H64" s="18">
        <f t="shared" si="49"/>
        <v>44</v>
      </c>
      <c r="I64" s="67">
        <v>20</v>
      </c>
      <c r="J64" s="16">
        <v>8481808199</v>
      </c>
      <c r="K64" s="16"/>
      <c r="L64" s="14"/>
      <c r="M64" s="15"/>
      <c r="N64" s="55"/>
      <c r="O64" s="48"/>
      <c r="P64" s="47"/>
      <c r="Q64" s="48"/>
      <c r="R64" s="48"/>
    </row>
    <row r="65" spans="1:18" ht="24" x14ac:dyDescent="0.25">
      <c r="A65" s="13">
        <v>61</v>
      </c>
      <c r="B65" s="16" t="s">
        <v>13</v>
      </c>
      <c r="C65" s="20" t="s">
        <v>30</v>
      </c>
      <c r="D65" s="20" t="s">
        <v>107</v>
      </c>
      <c r="E65" s="16" t="s">
        <v>14</v>
      </c>
      <c r="F65" s="16">
        <v>2</v>
      </c>
      <c r="G65" s="14">
        <v>22</v>
      </c>
      <c r="H65" s="18">
        <f t="shared" ref="H65" si="50">F65*G65</f>
        <v>44</v>
      </c>
      <c r="I65" s="67">
        <v>20</v>
      </c>
      <c r="J65" s="16">
        <v>8481808199</v>
      </c>
      <c r="K65" s="16"/>
      <c r="L65" s="14"/>
      <c r="M65" s="15"/>
      <c r="N65" s="55"/>
      <c r="O65" s="48"/>
      <c r="P65" s="47"/>
      <c r="Q65" s="48"/>
      <c r="R65" s="48"/>
    </row>
    <row r="66" spans="1:18" ht="24" x14ac:dyDescent="0.25">
      <c r="A66" s="13">
        <v>62</v>
      </c>
      <c r="B66" s="16" t="s">
        <v>13</v>
      </c>
      <c r="C66" s="20" t="s">
        <v>30</v>
      </c>
      <c r="D66" s="20" t="s">
        <v>108</v>
      </c>
      <c r="E66" s="16" t="s">
        <v>14</v>
      </c>
      <c r="F66" s="16">
        <v>4</v>
      </c>
      <c r="G66" s="14">
        <v>18</v>
      </c>
      <c r="H66" s="18">
        <f t="shared" ref="H66" si="51">F66*G66</f>
        <v>72</v>
      </c>
      <c r="I66" s="67">
        <v>20</v>
      </c>
      <c r="J66" s="16">
        <v>8481808199</v>
      </c>
      <c r="K66" s="16"/>
      <c r="L66" s="14"/>
      <c r="M66" s="15"/>
      <c r="N66" s="55"/>
      <c r="O66" s="48"/>
      <c r="P66" s="47"/>
      <c r="Q66" s="48"/>
      <c r="R66" s="48"/>
    </row>
    <row r="67" spans="1:18" ht="24" x14ac:dyDescent="0.25">
      <c r="A67" s="13">
        <v>63</v>
      </c>
      <c r="B67" s="16" t="s">
        <v>13</v>
      </c>
      <c r="C67" s="20" t="s">
        <v>30</v>
      </c>
      <c r="D67" s="20" t="s">
        <v>109</v>
      </c>
      <c r="E67" s="16" t="s">
        <v>14</v>
      </c>
      <c r="F67" s="16">
        <v>2</v>
      </c>
      <c r="G67" s="14">
        <v>12</v>
      </c>
      <c r="H67" s="18">
        <f t="shared" ref="H67" si="52">F67*G67</f>
        <v>24</v>
      </c>
      <c r="I67" s="67">
        <v>20</v>
      </c>
      <c r="J67" s="16">
        <v>8481808199</v>
      </c>
      <c r="K67" s="16"/>
      <c r="L67" s="14"/>
      <c r="M67" s="15"/>
      <c r="N67" s="55"/>
      <c r="O67" s="48"/>
      <c r="P67" s="47"/>
      <c r="Q67" s="48"/>
      <c r="R67" s="48"/>
    </row>
    <row r="68" spans="1:18" ht="24" x14ac:dyDescent="0.25">
      <c r="A68" s="13">
        <v>64</v>
      </c>
      <c r="B68" s="16" t="s">
        <v>13</v>
      </c>
      <c r="C68" s="20" t="s">
        <v>30</v>
      </c>
      <c r="D68" s="20" t="s">
        <v>110</v>
      </c>
      <c r="E68" s="16" t="s">
        <v>14</v>
      </c>
      <c r="F68" s="16">
        <v>2</v>
      </c>
      <c r="G68" s="14">
        <v>4</v>
      </c>
      <c r="H68" s="18">
        <f t="shared" ref="H68" si="53">F68*G68</f>
        <v>8</v>
      </c>
      <c r="I68" s="67">
        <v>20</v>
      </c>
      <c r="J68" s="16">
        <v>8481808199</v>
      </c>
      <c r="K68" s="16"/>
      <c r="L68" s="14"/>
      <c r="M68" s="15"/>
      <c r="N68" s="55"/>
      <c r="O68" s="48"/>
      <c r="P68" s="47"/>
      <c r="Q68" s="48"/>
      <c r="R68" s="48"/>
    </row>
    <row r="69" spans="1:18" ht="24" x14ac:dyDescent="0.25">
      <c r="A69" s="13">
        <v>65</v>
      </c>
      <c r="B69" s="16" t="s">
        <v>13</v>
      </c>
      <c r="C69" s="20" t="s">
        <v>30</v>
      </c>
      <c r="D69" s="20" t="s">
        <v>111</v>
      </c>
      <c r="E69" s="16" t="s">
        <v>14</v>
      </c>
      <c r="F69" s="16">
        <v>2</v>
      </c>
      <c r="G69" s="14">
        <v>4</v>
      </c>
      <c r="H69" s="18">
        <f t="shared" ref="H69" si="54">F69*G69</f>
        <v>8</v>
      </c>
      <c r="I69" s="67">
        <v>20</v>
      </c>
      <c r="J69" s="16">
        <v>8481808199</v>
      </c>
      <c r="K69" s="16"/>
      <c r="L69" s="14"/>
      <c r="M69" s="15"/>
      <c r="N69" s="55"/>
      <c r="O69" s="48"/>
      <c r="P69" s="47"/>
      <c r="Q69" s="48"/>
      <c r="R69" s="48"/>
    </row>
    <row r="70" spans="1:18" ht="24" x14ac:dyDescent="0.25">
      <c r="A70" s="13">
        <v>66</v>
      </c>
      <c r="B70" s="16" t="s">
        <v>13</v>
      </c>
      <c r="C70" s="20" t="s">
        <v>30</v>
      </c>
      <c r="D70" s="20" t="s">
        <v>112</v>
      </c>
      <c r="E70" s="16" t="s">
        <v>14</v>
      </c>
      <c r="F70" s="16">
        <v>2</v>
      </c>
      <c r="G70" s="14">
        <v>3.5</v>
      </c>
      <c r="H70" s="18">
        <f t="shared" ref="H70" si="55">F70*G70</f>
        <v>7</v>
      </c>
      <c r="I70" s="67">
        <v>20</v>
      </c>
      <c r="J70" s="16">
        <v>8481808199</v>
      </c>
      <c r="K70" s="16"/>
      <c r="L70" s="14"/>
      <c r="M70" s="15"/>
      <c r="N70" s="55"/>
      <c r="O70" s="48"/>
      <c r="P70" s="47"/>
      <c r="Q70" s="48"/>
      <c r="R70" s="48"/>
    </row>
    <row r="71" spans="1:18" ht="24" x14ac:dyDescent="0.25">
      <c r="A71" s="13">
        <v>67</v>
      </c>
      <c r="B71" s="16" t="s">
        <v>13</v>
      </c>
      <c r="C71" s="20" t="s">
        <v>113</v>
      </c>
      <c r="D71" s="20" t="s">
        <v>114</v>
      </c>
      <c r="E71" s="16" t="s">
        <v>14</v>
      </c>
      <c r="F71" s="16">
        <v>4</v>
      </c>
      <c r="G71" s="14">
        <v>3.5</v>
      </c>
      <c r="H71" s="18">
        <f t="shared" ref="H71" si="56">F71*G71</f>
        <v>14</v>
      </c>
      <c r="I71" s="67">
        <v>20</v>
      </c>
      <c r="J71" s="16">
        <v>8481808199</v>
      </c>
      <c r="K71" s="16"/>
      <c r="L71" s="14"/>
      <c r="M71" s="15"/>
      <c r="N71" s="55"/>
      <c r="O71" s="48"/>
      <c r="P71" s="47"/>
      <c r="Q71" s="48"/>
      <c r="R71" s="48"/>
    </row>
    <row r="72" spans="1:18" ht="24" x14ac:dyDescent="0.25">
      <c r="A72" s="13">
        <v>68</v>
      </c>
      <c r="B72" s="16" t="s">
        <v>13</v>
      </c>
      <c r="C72" s="20" t="s">
        <v>113</v>
      </c>
      <c r="D72" s="20" t="s">
        <v>115</v>
      </c>
      <c r="E72" s="16" t="s">
        <v>14</v>
      </c>
      <c r="F72" s="16">
        <v>4</v>
      </c>
      <c r="G72" s="14">
        <v>3.5</v>
      </c>
      <c r="H72" s="18">
        <f t="shared" ref="H72:H73" si="57">F72*G72</f>
        <v>14</v>
      </c>
      <c r="I72" s="67">
        <v>20</v>
      </c>
      <c r="J72" s="16">
        <v>8481808199</v>
      </c>
      <c r="K72" s="16"/>
      <c r="L72" s="14"/>
      <c r="M72" s="15"/>
      <c r="N72" s="55"/>
      <c r="O72" s="48"/>
      <c r="P72" s="47"/>
      <c r="Q72" s="48"/>
      <c r="R72" s="48"/>
    </row>
    <row r="73" spans="1:18" x14ac:dyDescent="0.25">
      <c r="A73" s="13">
        <v>69</v>
      </c>
      <c r="B73" s="22"/>
      <c r="C73" s="20" t="s">
        <v>116</v>
      </c>
      <c r="D73" s="20" t="s">
        <v>117</v>
      </c>
      <c r="E73" s="16" t="s">
        <v>14</v>
      </c>
      <c r="F73" s="23">
        <v>51</v>
      </c>
      <c r="G73" s="14">
        <v>4</v>
      </c>
      <c r="H73" s="18">
        <f t="shared" si="57"/>
        <v>204</v>
      </c>
      <c r="I73" s="67" t="s">
        <v>34</v>
      </c>
      <c r="J73" s="16">
        <v>7326909807</v>
      </c>
      <c r="K73" s="16"/>
      <c r="L73" s="19"/>
      <c r="M73" s="15"/>
      <c r="N73" s="55"/>
      <c r="O73" s="47"/>
      <c r="P73" s="47"/>
      <c r="Q73" s="48"/>
      <c r="R73" s="48"/>
    </row>
    <row r="74" spans="1:18" x14ac:dyDescent="0.25">
      <c r="A74" s="13">
        <v>70</v>
      </c>
      <c r="B74" s="22"/>
      <c r="C74" s="20" t="s">
        <v>116</v>
      </c>
      <c r="D74" s="20" t="s">
        <v>118</v>
      </c>
      <c r="E74" s="16" t="s">
        <v>14</v>
      </c>
      <c r="F74" s="23">
        <v>18</v>
      </c>
      <c r="G74" s="14">
        <v>3.8</v>
      </c>
      <c r="H74" s="18">
        <f t="shared" ref="H74" si="58">F74*G74</f>
        <v>68.400000000000006</v>
      </c>
      <c r="I74" s="67" t="s">
        <v>34</v>
      </c>
      <c r="J74" s="16">
        <v>7326909807</v>
      </c>
      <c r="K74" s="16"/>
      <c r="L74" s="19"/>
      <c r="M74" s="15"/>
      <c r="N74" s="55"/>
      <c r="O74" s="47"/>
      <c r="P74" s="47"/>
      <c r="Q74" s="48"/>
      <c r="R74" s="48"/>
    </row>
    <row r="75" spans="1:18" x14ac:dyDescent="0.25">
      <c r="A75" s="13">
        <v>71</v>
      </c>
      <c r="B75" s="22"/>
      <c r="C75" s="20" t="s">
        <v>116</v>
      </c>
      <c r="D75" s="20" t="s">
        <v>119</v>
      </c>
      <c r="E75" s="16" t="s">
        <v>14</v>
      </c>
      <c r="F75" s="23">
        <v>40</v>
      </c>
      <c r="G75" s="14">
        <v>3.5</v>
      </c>
      <c r="H75" s="18">
        <f t="shared" ref="H75" si="59">F75*G75</f>
        <v>140</v>
      </c>
      <c r="I75" s="67" t="s">
        <v>34</v>
      </c>
      <c r="J75" s="16">
        <v>7326909807</v>
      </c>
      <c r="K75" s="16"/>
      <c r="L75" s="19"/>
      <c r="M75" s="15"/>
      <c r="N75" s="55"/>
      <c r="O75" s="47"/>
      <c r="P75" s="47"/>
      <c r="Q75" s="48"/>
      <c r="R75" s="48"/>
    </row>
    <row r="76" spans="1:18" x14ac:dyDescent="0.25">
      <c r="A76" s="13">
        <v>72</v>
      </c>
      <c r="B76" s="22"/>
      <c r="C76" s="20" t="s">
        <v>116</v>
      </c>
      <c r="D76" s="20" t="s">
        <v>120</v>
      </c>
      <c r="E76" s="16" t="s">
        <v>14</v>
      </c>
      <c r="F76" s="23">
        <v>6</v>
      </c>
      <c r="G76" s="14">
        <v>3.3</v>
      </c>
      <c r="H76" s="18">
        <f t="shared" ref="H76" si="60">F76*G76</f>
        <v>19.8</v>
      </c>
      <c r="I76" s="67" t="s">
        <v>34</v>
      </c>
      <c r="J76" s="16">
        <v>7326909807</v>
      </c>
      <c r="K76" s="16"/>
      <c r="L76" s="19"/>
      <c r="M76" s="15"/>
      <c r="N76" s="55"/>
      <c r="O76" s="47"/>
      <c r="P76" s="47"/>
      <c r="Q76" s="48"/>
      <c r="R76" s="48"/>
    </row>
    <row r="77" spans="1:18" x14ac:dyDescent="0.25">
      <c r="A77" s="13">
        <v>73</v>
      </c>
      <c r="B77" s="22"/>
      <c r="C77" s="20" t="s">
        <v>116</v>
      </c>
      <c r="D77" s="20" t="s">
        <v>121</v>
      </c>
      <c r="E77" s="16" t="s">
        <v>14</v>
      </c>
      <c r="F77" s="23">
        <v>22</v>
      </c>
      <c r="G77" s="14">
        <v>3.1</v>
      </c>
      <c r="H77" s="18">
        <f t="shared" ref="H77" si="61">F77*G77</f>
        <v>68.2</v>
      </c>
      <c r="I77" s="67" t="s">
        <v>34</v>
      </c>
      <c r="J77" s="16">
        <v>7326909807</v>
      </c>
      <c r="K77" s="16"/>
      <c r="L77" s="19"/>
      <c r="M77" s="15"/>
      <c r="N77" s="55"/>
      <c r="O77" s="47"/>
      <c r="P77" s="47"/>
      <c r="Q77" s="48"/>
      <c r="R77" s="48"/>
    </row>
    <row r="78" spans="1:18" x14ac:dyDescent="0.25">
      <c r="A78" s="13">
        <v>74</v>
      </c>
      <c r="B78" s="22"/>
      <c r="C78" s="20" t="s">
        <v>116</v>
      </c>
      <c r="D78" s="20" t="s">
        <v>122</v>
      </c>
      <c r="E78" s="16" t="s">
        <v>14</v>
      </c>
      <c r="F78" s="23">
        <v>34</v>
      </c>
      <c r="G78" s="14">
        <v>2.7</v>
      </c>
      <c r="H78" s="18">
        <f t="shared" ref="H78:H79" si="62">F78*G78</f>
        <v>91.8</v>
      </c>
      <c r="I78" s="67" t="s">
        <v>34</v>
      </c>
      <c r="J78" s="16">
        <v>7326909807</v>
      </c>
      <c r="K78" s="16"/>
      <c r="L78" s="19"/>
      <c r="M78" s="15"/>
      <c r="N78" s="55"/>
      <c r="O78" s="47"/>
      <c r="P78" s="47"/>
      <c r="Q78" s="48"/>
      <c r="R78" s="48"/>
    </row>
    <row r="79" spans="1:18" s="25" customFormat="1" ht="15" customHeight="1" x14ac:dyDescent="0.2">
      <c r="A79" s="13">
        <v>75</v>
      </c>
      <c r="B79" s="16"/>
      <c r="C79" s="20" t="s">
        <v>39</v>
      </c>
      <c r="D79" s="20" t="s">
        <v>123</v>
      </c>
      <c r="E79" s="16" t="s">
        <v>14</v>
      </c>
      <c r="F79" s="16">
        <v>66</v>
      </c>
      <c r="G79" s="14">
        <v>1.7</v>
      </c>
      <c r="H79" s="18">
        <f t="shared" si="62"/>
        <v>112.2</v>
      </c>
      <c r="I79" s="16" t="s">
        <v>18</v>
      </c>
      <c r="J79" s="54">
        <v>3917400009</v>
      </c>
      <c r="K79" s="16"/>
      <c r="L79" s="14"/>
      <c r="M79" s="15"/>
      <c r="N79" s="55"/>
      <c r="O79" s="47"/>
      <c r="P79" s="47"/>
      <c r="Q79" s="47"/>
      <c r="R79" s="47"/>
    </row>
    <row r="80" spans="1:18" s="25" customFormat="1" ht="15" customHeight="1" x14ac:dyDescent="0.2">
      <c r="A80" s="13">
        <v>76</v>
      </c>
      <c r="B80" s="16"/>
      <c r="C80" s="20" t="s">
        <v>39</v>
      </c>
      <c r="D80" s="20" t="s">
        <v>124</v>
      </c>
      <c r="E80" s="16" t="s">
        <v>14</v>
      </c>
      <c r="F80" s="16">
        <v>22</v>
      </c>
      <c r="G80" s="14">
        <v>1.5</v>
      </c>
      <c r="H80" s="18">
        <f t="shared" ref="H80" si="63">F80*G80</f>
        <v>33</v>
      </c>
      <c r="I80" s="16" t="s">
        <v>18</v>
      </c>
      <c r="J80" s="54">
        <v>3917400009</v>
      </c>
      <c r="K80" s="16"/>
      <c r="L80" s="14"/>
      <c r="M80" s="15"/>
      <c r="N80" s="55"/>
      <c r="O80" s="47"/>
      <c r="P80" s="47"/>
      <c r="Q80" s="47"/>
      <c r="R80" s="47"/>
    </row>
    <row r="81" spans="1:18" s="25" customFormat="1" ht="15" customHeight="1" x14ac:dyDescent="0.2">
      <c r="A81" s="13">
        <v>77</v>
      </c>
      <c r="B81" s="16"/>
      <c r="C81" s="20" t="s">
        <v>39</v>
      </c>
      <c r="D81" s="20" t="s">
        <v>125</v>
      </c>
      <c r="E81" s="16" t="s">
        <v>14</v>
      </c>
      <c r="F81" s="16">
        <v>128</v>
      </c>
      <c r="G81" s="14">
        <v>1.2</v>
      </c>
      <c r="H81" s="18">
        <f t="shared" ref="H81" si="64">F81*G81</f>
        <v>153.6</v>
      </c>
      <c r="I81" s="16" t="s">
        <v>18</v>
      </c>
      <c r="J81" s="54">
        <v>3917400009</v>
      </c>
      <c r="K81" s="16"/>
      <c r="L81" s="14"/>
      <c r="M81" s="15"/>
      <c r="N81" s="55"/>
      <c r="O81" s="47"/>
      <c r="P81" s="47"/>
      <c r="Q81" s="47"/>
      <c r="R81" s="47"/>
    </row>
    <row r="82" spans="1:18" s="25" customFormat="1" ht="15" customHeight="1" x14ac:dyDescent="0.2">
      <c r="A82" s="13">
        <v>78</v>
      </c>
      <c r="B82" s="16"/>
      <c r="C82" s="20" t="s">
        <v>39</v>
      </c>
      <c r="D82" s="20" t="s">
        <v>126</v>
      </c>
      <c r="E82" s="16" t="s">
        <v>14</v>
      </c>
      <c r="F82" s="16">
        <v>34</v>
      </c>
      <c r="G82" s="14">
        <v>0.9</v>
      </c>
      <c r="H82" s="18">
        <f t="shared" ref="H82" si="65">F82*G82</f>
        <v>30.6</v>
      </c>
      <c r="I82" s="16" t="s">
        <v>18</v>
      </c>
      <c r="J82" s="54">
        <v>3917400009</v>
      </c>
      <c r="K82" s="16"/>
      <c r="L82" s="14"/>
      <c r="M82" s="15"/>
      <c r="N82" s="55"/>
      <c r="O82" s="47"/>
      <c r="P82" s="47"/>
      <c r="Q82" s="47"/>
      <c r="R82" s="47"/>
    </row>
    <row r="83" spans="1:18" s="25" customFormat="1" ht="15" customHeight="1" x14ac:dyDescent="0.2">
      <c r="A83" s="13">
        <v>79</v>
      </c>
      <c r="B83" s="16"/>
      <c r="C83" s="20" t="s">
        <v>39</v>
      </c>
      <c r="D83" s="20" t="s">
        <v>127</v>
      </c>
      <c r="E83" s="16" t="s">
        <v>14</v>
      </c>
      <c r="F83" s="16">
        <v>62</v>
      </c>
      <c r="G83" s="14">
        <v>0.8</v>
      </c>
      <c r="H83" s="18">
        <f t="shared" ref="H83" si="66">F83*G83</f>
        <v>49.6</v>
      </c>
      <c r="I83" s="16" t="s">
        <v>18</v>
      </c>
      <c r="J83" s="54">
        <v>3917400009</v>
      </c>
      <c r="K83" s="16"/>
      <c r="L83" s="14"/>
      <c r="M83" s="15"/>
      <c r="N83" s="55"/>
      <c r="O83" s="47"/>
      <c r="P83" s="47"/>
      <c r="Q83" s="47"/>
      <c r="R83" s="47"/>
    </row>
    <row r="84" spans="1:18" s="25" customFormat="1" ht="15" customHeight="1" x14ac:dyDescent="0.2">
      <c r="A84" s="13">
        <v>80</v>
      </c>
      <c r="B84" s="16"/>
      <c r="C84" s="20" t="s">
        <v>39</v>
      </c>
      <c r="D84" s="20" t="s">
        <v>128</v>
      </c>
      <c r="E84" s="16" t="s">
        <v>14</v>
      </c>
      <c r="F84" s="16">
        <v>52</v>
      </c>
      <c r="G84" s="14">
        <v>0.6</v>
      </c>
      <c r="H84" s="18">
        <f t="shared" ref="H84" si="67">F84*G84</f>
        <v>31.2</v>
      </c>
      <c r="I84" s="16" t="s">
        <v>18</v>
      </c>
      <c r="J84" s="54">
        <v>3917400009</v>
      </c>
      <c r="K84" s="16"/>
      <c r="L84" s="14"/>
      <c r="M84" s="15"/>
      <c r="N84" s="55"/>
      <c r="O84" s="47"/>
      <c r="P84" s="47"/>
      <c r="Q84" s="47"/>
      <c r="R84" s="47"/>
    </row>
    <row r="85" spans="1:18" s="25" customFormat="1" ht="15" customHeight="1" x14ac:dyDescent="0.2">
      <c r="A85" s="13">
        <v>81</v>
      </c>
      <c r="B85" s="16"/>
      <c r="C85" s="20" t="s">
        <v>39</v>
      </c>
      <c r="D85" s="20" t="s">
        <v>129</v>
      </c>
      <c r="E85" s="16" t="s">
        <v>14</v>
      </c>
      <c r="F85" s="16">
        <v>16</v>
      </c>
      <c r="G85" s="14">
        <v>0.5</v>
      </c>
      <c r="H85" s="18">
        <f t="shared" ref="H85" si="68">F85*G85</f>
        <v>8</v>
      </c>
      <c r="I85" s="16" t="s">
        <v>18</v>
      </c>
      <c r="J85" s="54">
        <v>3917400009</v>
      </c>
      <c r="K85" s="16"/>
      <c r="L85" s="14"/>
      <c r="M85" s="15"/>
      <c r="N85" s="55"/>
      <c r="O85" s="47"/>
      <c r="P85" s="47"/>
      <c r="Q85" s="47"/>
      <c r="R85" s="47"/>
    </row>
    <row r="86" spans="1:18" s="25" customFormat="1" ht="15" customHeight="1" x14ac:dyDescent="0.2">
      <c r="A86" s="13">
        <v>82</v>
      </c>
      <c r="B86" s="16"/>
      <c r="C86" s="20" t="s">
        <v>39</v>
      </c>
      <c r="D86" s="20" t="s">
        <v>130</v>
      </c>
      <c r="E86" s="16" t="s">
        <v>14</v>
      </c>
      <c r="F86" s="16">
        <v>22</v>
      </c>
      <c r="G86" s="14">
        <v>0.4</v>
      </c>
      <c r="H86" s="18">
        <f t="shared" ref="H86:H87" si="69">F86*G86</f>
        <v>8.8000000000000007</v>
      </c>
      <c r="I86" s="16" t="s">
        <v>18</v>
      </c>
      <c r="J86" s="54">
        <v>3917400009</v>
      </c>
      <c r="K86" s="16"/>
      <c r="L86" s="14"/>
      <c r="M86" s="15"/>
      <c r="N86" s="55"/>
      <c r="O86" s="47"/>
      <c r="P86" s="47"/>
      <c r="Q86" s="47"/>
      <c r="R86" s="47"/>
    </row>
    <row r="87" spans="1:18" ht="15" customHeight="1" x14ac:dyDescent="0.25">
      <c r="A87" s="13">
        <v>83</v>
      </c>
      <c r="B87" s="16"/>
      <c r="C87" s="26" t="s">
        <v>28</v>
      </c>
      <c r="D87" s="26"/>
      <c r="E87" s="27" t="s">
        <v>17</v>
      </c>
      <c r="F87" s="18">
        <v>868.8</v>
      </c>
      <c r="G87" s="73">
        <v>0.8</v>
      </c>
      <c r="H87" s="49">
        <f t="shared" si="69"/>
        <v>695</v>
      </c>
      <c r="I87" s="50" t="s">
        <v>18</v>
      </c>
      <c r="J87" s="50">
        <v>3920108909</v>
      </c>
      <c r="K87" s="16"/>
      <c r="L87" s="51"/>
      <c r="M87" s="15"/>
      <c r="N87" s="55"/>
      <c r="O87" s="47"/>
      <c r="P87" s="47"/>
      <c r="Q87" s="48"/>
      <c r="R87" s="48"/>
    </row>
    <row r="88" spans="1:18" ht="15" customHeight="1" x14ac:dyDescent="0.25">
      <c r="A88" s="13">
        <v>84</v>
      </c>
      <c r="B88" s="27"/>
      <c r="C88" s="26" t="s">
        <v>131</v>
      </c>
      <c r="D88" s="26" t="s">
        <v>123</v>
      </c>
      <c r="E88" s="16" t="s">
        <v>14</v>
      </c>
      <c r="F88" s="16">
        <v>4</v>
      </c>
      <c r="G88" s="53">
        <v>1.2</v>
      </c>
      <c r="H88" s="21">
        <f t="shared" ref="H88:H94" si="70">F88*G88</f>
        <v>4.8</v>
      </c>
      <c r="I88" s="27" t="s">
        <v>132</v>
      </c>
      <c r="J88" s="27">
        <v>4016995709</v>
      </c>
      <c r="K88" s="16"/>
      <c r="L88" s="19"/>
      <c r="M88" s="15"/>
      <c r="N88" s="55"/>
      <c r="O88" s="47"/>
      <c r="P88" s="47"/>
      <c r="Q88" s="48"/>
      <c r="R88" s="48"/>
    </row>
    <row r="89" spans="1:18" ht="15" customHeight="1" x14ac:dyDescent="0.25">
      <c r="A89" s="13">
        <v>85</v>
      </c>
      <c r="B89" s="27"/>
      <c r="C89" s="26" t="s">
        <v>131</v>
      </c>
      <c r="D89" s="26" t="s">
        <v>124</v>
      </c>
      <c r="E89" s="16" t="s">
        <v>14</v>
      </c>
      <c r="F89" s="16">
        <v>2</v>
      </c>
      <c r="G89" s="53">
        <v>1</v>
      </c>
      <c r="H89" s="21">
        <f t="shared" si="70"/>
        <v>2</v>
      </c>
      <c r="I89" s="27" t="s">
        <v>132</v>
      </c>
      <c r="J89" s="27">
        <v>4016995709</v>
      </c>
      <c r="K89" s="16"/>
      <c r="L89" s="19"/>
      <c r="M89" s="15"/>
      <c r="N89" s="55"/>
      <c r="O89" s="47"/>
      <c r="P89" s="47"/>
      <c r="Q89" s="48"/>
      <c r="R89" s="48"/>
    </row>
    <row r="90" spans="1:18" ht="15" customHeight="1" x14ac:dyDescent="0.25">
      <c r="A90" s="13">
        <v>86</v>
      </c>
      <c r="B90" s="27"/>
      <c r="C90" s="26" t="s">
        <v>131</v>
      </c>
      <c r="D90" s="26" t="s">
        <v>125</v>
      </c>
      <c r="E90" s="16" t="s">
        <v>14</v>
      </c>
      <c r="F90" s="16">
        <v>14</v>
      </c>
      <c r="G90" s="53">
        <v>0.7</v>
      </c>
      <c r="H90" s="21">
        <f t="shared" si="70"/>
        <v>9.8000000000000007</v>
      </c>
      <c r="I90" s="27" t="s">
        <v>132</v>
      </c>
      <c r="J90" s="27">
        <v>4016995709</v>
      </c>
      <c r="K90" s="16"/>
      <c r="L90" s="19"/>
      <c r="M90" s="15"/>
      <c r="N90" s="55"/>
      <c r="O90" s="47"/>
      <c r="P90" s="47"/>
      <c r="Q90" s="48"/>
      <c r="R90" s="48"/>
    </row>
    <row r="91" spans="1:18" ht="15" customHeight="1" x14ac:dyDescent="0.25">
      <c r="A91" s="13">
        <v>87</v>
      </c>
      <c r="B91" s="27"/>
      <c r="C91" s="26" t="s">
        <v>131</v>
      </c>
      <c r="D91" s="26" t="s">
        <v>126</v>
      </c>
      <c r="E91" s="16" t="s">
        <v>14</v>
      </c>
      <c r="F91" s="16">
        <v>6</v>
      </c>
      <c r="G91" s="53">
        <v>0.5</v>
      </c>
      <c r="H91" s="21">
        <f t="shared" si="70"/>
        <v>3</v>
      </c>
      <c r="I91" s="27" t="s">
        <v>132</v>
      </c>
      <c r="J91" s="27">
        <v>4016995709</v>
      </c>
      <c r="K91" s="16"/>
      <c r="L91" s="19"/>
      <c r="M91" s="15"/>
      <c r="N91" s="55"/>
      <c r="O91" s="47"/>
      <c r="P91" s="47"/>
      <c r="Q91" s="48"/>
      <c r="R91" s="48"/>
    </row>
    <row r="92" spans="1:18" ht="15" customHeight="1" x14ac:dyDescent="0.25">
      <c r="A92" s="13">
        <v>88</v>
      </c>
      <c r="B92" s="27"/>
      <c r="C92" s="26" t="s">
        <v>131</v>
      </c>
      <c r="D92" s="26" t="s">
        <v>127</v>
      </c>
      <c r="E92" s="16" t="s">
        <v>14</v>
      </c>
      <c r="F92" s="16">
        <v>4</v>
      </c>
      <c r="G92" s="53">
        <v>0.5</v>
      </c>
      <c r="H92" s="21">
        <f t="shared" si="70"/>
        <v>2</v>
      </c>
      <c r="I92" s="27" t="s">
        <v>132</v>
      </c>
      <c r="J92" s="27">
        <v>4016995709</v>
      </c>
      <c r="K92" s="16"/>
      <c r="L92" s="19"/>
      <c r="M92" s="15"/>
      <c r="N92" s="55"/>
      <c r="O92" s="47"/>
      <c r="P92" s="47"/>
      <c r="Q92" s="48"/>
      <c r="R92" s="48"/>
    </row>
    <row r="93" spans="1:18" ht="15" customHeight="1" x14ac:dyDescent="0.25">
      <c r="A93" s="13">
        <v>89</v>
      </c>
      <c r="B93" s="27"/>
      <c r="C93" s="26" t="s">
        <v>131</v>
      </c>
      <c r="D93" s="26" t="s">
        <v>128</v>
      </c>
      <c r="E93" s="16" t="s">
        <v>14</v>
      </c>
      <c r="F93" s="16">
        <v>8</v>
      </c>
      <c r="G93" s="53">
        <v>0.3</v>
      </c>
      <c r="H93" s="21">
        <f t="shared" si="70"/>
        <v>2.4</v>
      </c>
      <c r="I93" s="27" t="s">
        <v>132</v>
      </c>
      <c r="J93" s="27">
        <v>4016995709</v>
      </c>
      <c r="K93" s="16"/>
      <c r="L93" s="19"/>
      <c r="M93" s="15"/>
      <c r="N93" s="55"/>
      <c r="O93" s="47"/>
      <c r="P93" s="47"/>
      <c r="Q93" s="48"/>
      <c r="R93" s="48"/>
    </row>
    <row r="94" spans="1:18" ht="15" customHeight="1" x14ac:dyDescent="0.25">
      <c r="A94" s="13">
        <v>90</v>
      </c>
      <c r="B94" s="27"/>
      <c r="C94" s="26" t="s">
        <v>131</v>
      </c>
      <c r="D94" s="26" t="s">
        <v>130</v>
      </c>
      <c r="E94" s="16" t="s">
        <v>14</v>
      </c>
      <c r="F94" s="16">
        <v>14</v>
      </c>
      <c r="G94" s="53">
        <v>0.2</v>
      </c>
      <c r="H94" s="21">
        <f t="shared" si="70"/>
        <v>2.8</v>
      </c>
      <c r="I94" s="27" t="s">
        <v>132</v>
      </c>
      <c r="J94" s="27">
        <v>4016995709</v>
      </c>
      <c r="K94" s="16"/>
      <c r="L94" s="19"/>
      <c r="M94" s="15"/>
      <c r="N94" s="55"/>
      <c r="O94" s="47"/>
      <c r="P94" s="47"/>
      <c r="Q94" s="48"/>
      <c r="R94" s="48"/>
    </row>
    <row r="95" spans="1:18" ht="24" x14ac:dyDescent="0.25">
      <c r="A95" s="13">
        <v>91</v>
      </c>
      <c r="B95" s="23"/>
      <c r="C95" s="56" t="s">
        <v>31</v>
      </c>
      <c r="D95" s="57" t="s">
        <v>133</v>
      </c>
      <c r="E95" s="16" t="s">
        <v>17</v>
      </c>
      <c r="F95" s="53">
        <v>31.61</v>
      </c>
      <c r="G95" s="14">
        <v>1</v>
      </c>
      <c r="H95" s="18">
        <f t="shared" ref="H95" si="71">F95*G95</f>
        <v>31.61</v>
      </c>
      <c r="I95" s="68" t="s">
        <v>32</v>
      </c>
      <c r="J95" s="16">
        <v>3921190000</v>
      </c>
      <c r="K95" s="16"/>
      <c r="L95" s="19"/>
      <c r="M95" s="15"/>
      <c r="N95" s="55"/>
    </row>
    <row r="96" spans="1:18" ht="15.75" thickBot="1" x14ac:dyDescent="0.3">
      <c r="A96" s="28"/>
      <c r="B96" s="29" t="s">
        <v>19</v>
      </c>
      <c r="C96" s="30"/>
      <c r="D96" s="31"/>
      <c r="E96" s="32"/>
      <c r="F96" s="29"/>
      <c r="G96" s="33"/>
      <c r="H96" s="34">
        <f>SUM(H5:H95)</f>
        <v>20081.11</v>
      </c>
      <c r="I96" s="29"/>
      <c r="J96" s="35"/>
      <c r="K96" s="29"/>
      <c r="L96" s="34"/>
      <c r="M96" s="36"/>
      <c r="N96" s="4"/>
      <c r="O96" s="48"/>
      <c r="P96" s="48"/>
      <c r="Q96" s="48"/>
      <c r="R96" s="48"/>
    </row>
    <row r="97" spans="1:254" x14ac:dyDescent="0.25">
      <c r="A97" s="37"/>
      <c r="B97" s="38"/>
      <c r="C97" s="39"/>
      <c r="D97" s="40"/>
      <c r="E97" s="41"/>
      <c r="F97" s="38"/>
      <c r="G97" s="42"/>
      <c r="H97" s="43"/>
      <c r="I97" s="38"/>
      <c r="J97" s="44"/>
      <c r="K97" s="38"/>
      <c r="L97" s="43"/>
      <c r="M97" s="43"/>
      <c r="N97" s="4"/>
    </row>
    <row r="98" spans="1:254" s="2" customFormat="1" x14ac:dyDescent="0.25">
      <c r="A98" s="58">
        <v>1</v>
      </c>
      <c r="B98" s="77" t="s">
        <v>137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</row>
    <row r="99" spans="1:254" s="2" customFormat="1" ht="15" customHeight="1" x14ac:dyDescent="0.25">
      <c r="A99" s="59">
        <v>2</v>
      </c>
      <c r="B99" s="75" t="s">
        <v>20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</row>
    <row r="100" spans="1:254" s="2" customFormat="1" ht="15" customHeight="1" x14ac:dyDescent="0.25">
      <c r="A100" s="58">
        <v>3</v>
      </c>
      <c r="B100" s="75" t="s">
        <v>136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</row>
    <row r="101" spans="1:254" s="2" customFormat="1" ht="15" customHeight="1" x14ac:dyDescent="0.25">
      <c r="A101" s="58">
        <v>4</v>
      </c>
      <c r="B101" s="75" t="s">
        <v>21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</row>
    <row r="102" spans="1:254" s="2" customFormat="1" ht="27" customHeight="1" x14ac:dyDescent="0.25">
      <c r="A102" s="58" t="s">
        <v>22</v>
      </c>
      <c r="B102" s="78" t="s">
        <v>138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254" s="2" customFormat="1" x14ac:dyDescent="0.25">
      <c r="A103" s="58" t="s">
        <v>22</v>
      </c>
      <c r="B103" s="78" t="s">
        <v>135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254" s="2" customFormat="1" x14ac:dyDescent="0.25">
      <c r="A104" s="58" t="s">
        <v>22</v>
      </c>
      <c r="B104" s="78" t="s">
        <v>23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</row>
    <row r="105" spans="1:254" s="61" customFormat="1" ht="12.75" x14ac:dyDescent="0.2">
      <c r="A105" s="58"/>
      <c r="B105" s="78" t="s">
        <v>24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60"/>
      <c r="S105" s="60"/>
      <c r="X105" s="60"/>
      <c r="AC105" s="60"/>
      <c r="AH105" s="60"/>
      <c r="AM105" s="60"/>
      <c r="AR105" s="60"/>
      <c r="AW105" s="60"/>
      <c r="BB105" s="60"/>
      <c r="BG105" s="60"/>
      <c r="BL105" s="60"/>
      <c r="BQ105" s="60"/>
      <c r="BV105" s="60"/>
      <c r="CA105" s="60"/>
      <c r="CF105" s="60"/>
      <c r="CK105" s="60"/>
      <c r="CP105" s="60"/>
      <c r="CU105" s="60"/>
      <c r="CZ105" s="60"/>
      <c r="DE105" s="60"/>
      <c r="DJ105" s="60"/>
      <c r="DO105" s="60"/>
      <c r="DT105" s="60"/>
      <c r="DY105" s="60"/>
      <c r="ED105" s="60"/>
      <c r="EI105" s="60"/>
      <c r="EN105" s="60"/>
      <c r="ES105" s="60"/>
      <c r="EX105" s="60"/>
      <c r="FC105" s="60"/>
      <c r="FH105" s="60"/>
      <c r="FM105" s="60"/>
      <c r="FR105" s="60"/>
      <c r="FW105" s="60"/>
      <c r="GB105" s="60"/>
      <c r="GG105" s="60"/>
      <c r="GL105" s="60"/>
      <c r="GQ105" s="60"/>
      <c r="GV105" s="60"/>
      <c r="HA105" s="60"/>
      <c r="HF105" s="60"/>
      <c r="HK105" s="60"/>
      <c r="HP105" s="60"/>
      <c r="HU105" s="60"/>
      <c r="HZ105" s="60"/>
      <c r="IE105" s="60"/>
      <c r="IJ105" s="60"/>
      <c r="IO105" s="60"/>
      <c r="IT105" s="60"/>
    </row>
    <row r="106" spans="1:254" s="61" customFormat="1" ht="15.75" customHeight="1" x14ac:dyDescent="0.2">
      <c r="A106" s="62"/>
      <c r="B106" s="78" t="s">
        <v>40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60"/>
      <c r="S106" s="60"/>
      <c r="X106" s="60"/>
      <c r="AC106" s="60"/>
      <c r="AH106" s="60"/>
      <c r="AM106" s="60"/>
      <c r="AR106" s="60"/>
      <c r="AW106" s="60"/>
      <c r="BB106" s="60"/>
      <c r="BG106" s="60"/>
      <c r="BL106" s="60"/>
      <c r="BQ106" s="60"/>
      <c r="BV106" s="60"/>
      <c r="CA106" s="60"/>
      <c r="CF106" s="60"/>
      <c r="CK106" s="60"/>
      <c r="CP106" s="60"/>
      <c r="CU106" s="60"/>
      <c r="CZ106" s="60"/>
      <c r="DE106" s="60"/>
      <c r="DJ106" s="60"/>
      <c r="DO106" s="60"/>
      <c r="DT106" s="60"/>
      <c r="DY106" s="60"/>
      <c r="ED106" s="60"/>
      <c r="EI106" s="60"/>
      <c r="EN106" s="60"/>
      <c r="ES106" s="60"/>
      <c r="EX106" s="60"/>
      <c r="FC106" s="60"/>
      <c r="FH106" s="60"/>
      <c r="FM106" s="60"/>
      <c r="FR106" s="60"/>
      <c r="FW106" s="60"/>
      <c r="GB106" s="60"/>
      <c r="GG106" s="60"/>
      <c r="GL106" s="60"/>
      <c r="GQ106" s="60"/>
      <c r="GV106" s="60"/>
      <c r="HA106" s="60"/>
      <c r="HF106" s="60"/>
      <c r="HK106" s="60"/>
      <c r="HP106" s="60"/>
      <c r="HU106" s="60"/>
      <c r="HZ106" s="60"/>
      <c r="IE106" s="60"/>
      <c r="IJ106" s="60"/>
      <c r="IO106" s="60"/>
      <c r="IT106" s="60"/>
    </row>
    <row r="107" spans="1:254" s="65" customFormat="1" ht="15" customHeight="1" x14ac:dyDescent="0.2">
      <c r="A107" s="63"/>
      <c r="B107" s="79" t="s">
        <v>33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64"/>
      <c r="S107" s="64"/>
      <c r="X107" s="64"/>
      <c r="AC107" s="64"/>
      <c r="AH107" s="64"/>
      <c r="AM107" s="64"/>
      <c r="AR107" s="64"/>
      <c r="AW107" s="64"/>
      <c r="BB107" s="64"/>
      <c r="BG107" s="64"/>
      <c r="BL107" s="64"/>
      <c r="BQ107" s="64"/>
      <c r="BV107" s="64"/>
      <c r="CA107" s="64"/>
      <c r="CF107" s="64"/>
      <c r="CK107" s="64"/>
      <c r="CP107" s="64"/>
      <c r="CU107" s="64"/>
      <c r="CZ107" s="64"/>
      <c r="DE107" s="64"/>
      <c r="DJ107" s="64"/>
      <c r="DO107" s="64"/>
      <c r="DT107" s="64"/>
      <c r="DY107" s="64"/>
      <c r="ED107" s="64"/>
      <c r="EI107" s="64"/>
      <c r="EN107" s="64"/>
      <c r="ES107" s="64"/>
      <c r="EX107" s="64"/>
      <c r="FC107" s="64"/>
      <c r="FH107" s="64"/>
      <c r="FM107" s="64"/>
      <c r="FR107" s="64"/>
      <c r="FW107" s="64"/>
      <c r="GB107" s="64"/>
      <c r="GG107" s="64"/>
      <c r="GL107" s="64"/>
      <c r="GQ107" s="64"/>
      <c r="GV107" s="64"/>
      <c r="HA107" s="64"/>
      <c r="HF107" s="64"/>
      <c r="HK107" s="64"/>
      <c r="HP107" s="64"/>
      <c r="HU107" s="64"/>
      <c r="HZ107" s="64"/>
      <c r="IE107" s="64"/>
      <c r="IJ107" s="64"/>
      <c r="IO107" s="64"/>
      <c r="IT107" s="64"/>
    </row>
    <row r="108" spans="1:254" s="2" customFormat="1" ht="38.25" customHeight="1" x14ac:dyDescent="0.25">
      <c r="A108" s="58">
        <v>5</v>
      </c>
      <c r="B108" s="75" t="s">
        <v>25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</row>
    <row r="109" spans="1:254" s="2" customFormat="1" ht="27" customHeight="1" x14ac:dyDescent="0.25">
      <c r="A109" s="59">
        <v>6</v>
      </c>
      <c r="B109" s="75" t="s">
        <v>26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</row>
    <row r="110" spans="1:254" s="66" customFormat="1" ht="15" customHeight="1" x14ac:dyDescent="0.25">
      <c r="A110" s="58">
        <v>7</v>
      </c>
      <c r="B110" s="75" t="s">
        <v>27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</row>
    <row r="111" spans="1:254" s="2" customFormat="1" x14ac:dyDescent="0.25">
      <c r="B111" s="69"/>
      <c r="C111" s="70"/>
      <c r="D111" s="70"/>
      <c r="E111" s="70"/>
      <c r="F111" s="70"/>
      <c r="G111" s="71"/>
      <c r="H111" s="71"/>
      <c r="I111" s="70"/>
      <c r="J111" s="70"/>
      <c r="K111" s="70"/>
      <c r="L111" s="70"/>
      <c r="M111" s="70"/>
    </row>
    <row r="112" spans="1:254" x14ac:dyDescent="0.25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</row>
  </sheetData>
  <mergeCells count="15">
    <mergeCell ref="A112:M112"/>
    <mergeCell ref="B110:M110"/>
    <mergeCell ref="A2:K2"/>
    <mergeCell ref="B98:M98"/>
    <mergeCell ref="B99:M99"/>
    <mergeCell ref="B100:M100"/>
    <mergeCell ref="B101:M101"/>
    <mergeCell ref="B102:M102"/>
    <mergeCell ref="B104:M104"/>
    <mergeCell ref="B105:M105"/>
    <mergeCell ref="B106:M106"/>
    <mergeCell ref="B108:M108"/>
    <mergeCell ref="B109:M109"/>
    <mergeCell ref="B103:M103"/>
    <mergeCell ref="B107:M107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2025-10-09T08:35:50Z</cp:lastPrinted>
  <dcterms:created xsi:type="dcterms:W3CDTF">2017-03-14T11:11:14Z</dcterms:created>
  <dcterms:modified xsi:type="dcterms:W3CDTF">2025-10-15T08:21:07Z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